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dividual\"/>
    </mc:Choice>
  </mc:AlternateContent>
  <xr:revisionPtr revIDLastSave="0" documentId="13_ncr:1_{4B663E5A-82E0-40BC-9684-6581FFB62B63}" xr6:coauthVersionLast="36" xr6:coauthVersionMax="36" xr10:uidLastSave="{00000000-0000-0000-0000-000000000000}"/>
  <bookViews>
    <workbookView xWindow="0" yWindow="0" windowWidth="24465" windowHeight="8745" xr2:uid="{00000000-000D-0000-FFFF-FFFF00000000}"/>
  </bookViews>
  <sheets>
    <sheet name="A5.3-IC2.3-stiinte.umaniste" sheetId="8" r:id="rId1"/>
    <sheet name="Domenii-CNATDCU" sheetId="9" r:id="rId2"/>
    <sheet name="Personal didactic_RS" sheetId="6" state="hidden" r:id="rId3"/>
  </sheets>
  <definedNames>
    <definedName name="_xlnm.Print_Area" localSheetId="0">'A5.3-IC2.3-stiinte.umaniste'!$A$1:$N$44</definedName>
    <definedName name="titlu" comment="1-titlu didactic" localSheetId="0">#REF!</definedName>
    <definedName name="titlu" comment="1-titlu didactic" localSheetId="1">#REF!</definedName>
    <definedName name="titlu" comment="1-titlu didactic">#REF!</definedName>
  </definedNames>
  <calcPr calcId="191029"/>
</workbook>
</file>

<file path=xl/calcChain.xml><?xml version="1.0" encoding="utf-8"?>
<calcChain xmlns="http://schemas.openxmlformats.org/spreadsheetml/2006/main">
  <c r="G44" i="8" l="1" a="1"/>
  <c r="G44" i="8" s="1"/>
  <c r="G43" i="8"/>
  <c r="H43" i="8"/>
  <c r="I43" i="8"/>
  <c r="J43" i="8"/>
  <c r="K43" i="8"/>
  <c r="H44" i="8" a="1"/>
  <c r="H44" i="8" s="1"/>
  <c r="I44" i="8" a="1"/>
  <c r="I44" i="8" s="1"/>
  <c r="J44" i="8" a="1"/>
  <c r="J44" i="8" s="1"/>
  <c r="K44" i="8" a="1"/>
  <c r="K44" i="8" s="1"/>
  <c r="J25" i="9"/>
  <c r="C10"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A1" authorId="0" shapeId="0" xr:uid="{00000000-0006-0000-0100-000001000000}">
      <text>
        <r>
          <rPr>
            <sz val="9"/>
            <color indexed="81"/>
            <rFont val="Tahoma"/>
            <family val="2"/>
          </rPr>
          <t xml:space="preserve">Nr.crt al domeniului din Anexa 3 privind standardele minime CNATDCU
</t>
        </r>
      </text>
    </comment>
  </commentList>
</comments>
</file>

<file path=xl/sharedStrings.xml><?xml version="1.0" encoding="utf-8"?>
<sst xmlns="http://schemas.openxmlformats.org/spreadsheetml/2006/main" count="333" uniqueCount="212">
  <si>
    <t>A</t>
  </si>
  <si>
    <t>B</t>
  </si>
  <si>
    <t>C</t>
  </si>
  <si>
    <t>Nr. 
Crt</t>
  </si>
  <si>
    <t>D</t>
  </si>
  <si>
    <t>Matematică</t>
  </si>
  <si>
    <t>Fizică</t>
  </si>
  <si>
    <t>Chimie şi inginerie chimică</t>
  </si>
  <si>
    <t>Ştiinţele pământului şi atmosferei</t>
  </si>
  <si>
    <t>Inginerie civilă</t>
  </si>
  <si>
    <t>Inginerie electrică, electronică şi telecomunicaţii</t>
  </si>
  <si>
    <t>Inginerie geologică, mine, petrol şi gaze</t>
  </si>
  <si>
    <t>Ingineria transporturilor</t>
  </si>
  <si>
    <t>Ingineria resurselor vegetale şi animale</t>
  </si>
  <si>
    <t>Ingineria sistemelor, calculatoare şi tehnologia informaţiei</t>
  </si>
  <si>
    <t>Inginerie mecanică, mecatronică, inginerie industrială şi management</t>
  </si>
  <si>
    <t>Biologie</t>
  </si>
  <si>
    <t>Biochimie</t>
  </si>
  <si>
    <t>Medicină</t>
  </si>
  <si>
    <t>Medicină veterinară</t>
  </si>
  <si>
    <t>Medicină dentară</t>
  </si>
  <si>
    <t>Farmacie</t>
  </si>
  <si>
    <t>Ştiinţe juridice</t>
  </si>
  <si>
    <t>Ştiinţe administrative</t>
  </si>
  <si>
    <t>Ştiinţe ale comunicării</t>
  </si>
  <si>
    <t>Sociologie</t>
  </si>
  <si>
    <t>Ştiinţe politice</t>
  </si>
  <si>
    <t>Ştiinţe militare, informaţii şi ordine publică</t>
  </si>
  <si>
    <t>Psihologie şi ştiinţe comportamentale</t>
  </si>
  <si>
    <t>Filologie</t>
  </si>
  <si>
    <t>Filosofie</t>
  </si>
  <si>
    <t>Istorie</t>
  </si>
  <si>
    <t>Teologie</t>
  </si>
  <si>
    <t>Studii culturale</t>
  </si>
  <si>
    <t>Arhitectură şi urbanism</t>
  </si>
  <si>
    <t>Matematică şi ştiinţe ale naturii</t>
  </si>
  <si>
    <t>Ştiinţe inginereşti</t>
  </si>
  <si>
    <t>Ştiinţe biologice şi biomedicale</t>
  </si>
  <si>
    <t>Ştiinţe sociale</t>
  </si>
  <si>
    <t>Ştiinţe economice (doar Cibernetică, statistică şi informatică economică)</t>
  </si>
  <si>
    <t>Ştiinţe economice (fără  Cibernetică, statistică şi informatică economică)</t>
  </si>
  <si>
    <t>Ştiinţe umaniste şi arte</t>
  </si>
  <si>
    <t>Arte vizuale (fără Istoria şi teoria artei)</t>
  </si>
  <si>
    <t>Arte vizuale (doar Istoria şi teoria artei)</t>
  </si>
  <si>
    <t>Teatru şi artele spectacolului</t>
  </si>
  <si>
    <t>Cinematografie şi media</t>
  </si>
  <si>
    <t>Ştiinţe Sportului şi Educatiei Fizice</t>
  </si>
  <si>
    <t>Muzică (fără Interpretare muzicală)</t>
  </si>
  <si>
    <t>Muzică (doar Interpretare muzicală)</t>
  </si>
  <si>
    <t>Ramura de ştiinţă (RS)</t>
  </si>
  <si>
    <t>Personnal didactic</t>
  </si>
  <si>
    <t>Profesor</t>
  </si>
  <si>
    <t>Asistent</t>
  </si>
  <si>
    <t>Preparator</t>
  </si>
  <si>
    <t>Lista personal didactic</t>
  </si>
  <si>
    <t>Personal cu norma de cercetare</t>
  </si>
  <si>
    <t>Conferenţiar</t>
  </si>
  <si>
    <t>Lector/Şef de lucrări</t>
  </si>
  <si>
    <t>Cercetător ştiinţific I</t>
  </si>
  <si>
    <t>Cercetător ştiinţific II</t>
  </si>
  <si>
    <t>Cercetător ştiinţific III</t>
  </si>
  <si>
    <t xml:space="preserve">Cercetător </t>
  </si>
  <si>
    <t>Asistent de cercetare</t>
  </si>
  <si>
    <t>Ani</t>
  </si>
  <si>
    <t>DA</t>
  </si>
  <si>
    <t>NU</t>
  </si>
  <si>
    <t>DA/NU</t>
  </si>
  <si>
    <t>An referinţă</t>
  </si>
  <si>
    <t>Forma de angajare</t>
  </si>
  <si>
    <t>- Personal titular cu funcţia de bază în universitate: personal didactic care ocupă o funcţie didactică în universitate, obţinută prin concurs, pe o perioadă nedeterminată, în condiţiile legii; se raportează numai salariaţii care au optat pentru funcţia d</t>
  </si>
  <si>
    <t>- Personal titular fără funcţia de bază în universitate: personal didactic care ocupă o funcţie didactică de bază în altă instituţie</t>
  </si>
  <si>
    <t>- Personal angajat în condiţiile art. 294 alin. (3) - (5) din Legea nr. 1/2011 (cu normă întreagă, cu un contract pe perioadă determinată  valid în perioada de raportare)</t>
  </si>
  <si>
    <t>x</t>
  </si>
  <si>
    <t>X</t>
  </si>
  <si>
    <t>angajat cu normă întreagă</t>
  </si>
  <si>
    <t>titular cu funcţia de bază</t>
  </si>
  <si>
    <t>titular fără funcţia de bază</t>
  </si>
  <si>
    <t>Conferentiar</t>
  </si>
  <si>
    <t>Lector/SL</t>
  </si>
  <si>
    <t>CS III</t>
  </si>
  <si>
    <t>CS II</t>
  </si>
  <si>
    <t>CS I</t>
  </si>
  <si>
    <t xml:space="preserve">Cercetator </t>
  </si>
  <si>
    <t>Asistent cercetare</t>
  </si>
  <si>
    <t>Universitatea:</t>
  </si>
  <si>
    <t>E</t>
  </si>
  <si>
    <t>F</t>
  </si>
  <si>
    <t xml:space="preserve">Valoare Indice Hirsch </t>
  </si>
  <si>
    <t>Cod domeniu studiu raportare CNATDCU (cod_DS)</t>
  </si>
  <si>
    <t>Domeniu studiu raportare CNATDCU</t>
  </si>
  <si>
    <t>Google Scholar</t>
  </si>
  <si>
    <t>cod_DS (CNATDCU)</t>
  </si>
  <si>
    <t>cod_DS</t>
  </si>
  <si>
    <t>Domeniul de studiu (DS)</t>
  </si>
  <si>
    <t>Domeniu fundamental (DF)</t>
  </si>
  <si>
    <t>Informatică</t>
  </si>
  <si>
    <t>Chimie</t>
  </si>
  <si>
    <t>Inginerie chimică</t>
  </si>
  <si>
    <t>Geografie</t>
  </si>
  <si>
    <t>Geologie</t>
  </si>
  <si>
    <t>Ştiinţa mediului (Geografie)</t>
  </si>
  <si>
    <t>Ştiinţa mediului (Geologie)</t>
  </si>
  <si>
    <t>Inginerie electrică</t>
  </si>
  <si>
    <t>Inginerie energetică</t>
  </si>
  <si>
    <t>Inginerie electronică şi telecomunicaţii</t>
  </si>
  <si>
    <t>Inginerie geologică</t>
  </si>
  <si>
    <t>Inginerie geodezică</t>
  </si>
  <si>
    <t>Mine, petrol şi gaze</t>
  </si>
  <si>
    <t>Inginerie aerospaţială</t>
  </si>
  <si>
    <t>Ingineria autovehiculelor</t>
  </si>
  <si>
    <t>Agronomie</t>
  </si>
  <si>
    <t>Horticultură</t>
  </si>
  <si>
    <t>Inginerie forestieră</t>
  </si>
  <si>
    <t>Silvicultură</t>
  </si>
  <si>
    <t>Inginerie şi management în agricultură şi dezvoltare rurală</t>
  </si>
  <si>
    <t>Biotehnologii</t>
  </si>
  <si>
    <t>Ingineria produselor alimentare</t>
  </si>
  <si>
    <t>Zootehnie</t>
  </si>
  <si>
    <t>Calculatoare şi tehnologia informaţiei</t>
  </si>
  <si>
    <t>Ingineria sistemelor</t>
  </si>
  <si>
    <t>Inginerie mecanică</t>
  </si>
  <si>
    <t>Inginerie industrială</t>
  </si>
  <si>
    <t>Arhitectură navală</t>
  </si>
  <si>
    <t>Ştiinţe inginereşti aplicate</t>
  </si>
  <si>
    <t>Mecatronică şi robotică</t>
  </si>
  <si>
    <t>Ingineria materialelor</t>
  </si>
  <si>
    <t>Ingineria mediului</t>
  </si>
  <si>
    <t>Inginerie şi management</t>
  </si>
  <si>
    <t>Inginerie genistică</t>
  </si>
  <si>
    <t>Inginerie de armament, rachete şi muniţii</t>
  </si>
  <si>
    <t>Medicină (sectorial, 6 ani)</t>
  </si>
  <si>
    <t>Medicină (sectorial, 4 ani)</t>
  </si>
  <si>
    <t>Medicină (general, 3 ani)</t>
  </si>
  <si>
    <t>Medicină dentară (sectorial, 6 ani)</t>
  </si>
  <si>
    <t>Medicină dentară (general, 3 ani)</t>
  </si>
  <si>
    <t>Farmacie (sectorial, 5 ani)</t>
  </si>
  <si>
    <t>Farmacie (general, 3 ani)</t>
  </si>
  <si>
    <t>Drept</t>
  </si>
  <si>
    <t>Relaţii internaţionale şi studii europene</t>
  </si>
  <si>
    <t>Administrarea afacerilor</t>
  </si>
  <si>
    <t>Ştiinţe economice</t>
  </si>
  <si>
    <t>Contabilitate</t>
  </si>
  <si>
    <t>Economie</t>
  </si>
  <si>
    <t>Finanţe</t>
  </si>
  <si>
    <t>Management</t>
  </si>
  <si>
    <t>Marketing</t>
  </si>
  <si>
    <t>Economie şi afaceri internaţionale</t>
  </si>
  <si>
    <t>Psihologie</t>
  </si>
  <si>
    <t>Ştiinţe ale educaţiei</t>
  </si>
  <si>
    <t>Arhitectură</t>
  </si>
  <si>
    <t>Urbanism</t>
  </si>
  <si>
    <t>Arte vizuale</t>
  </si>
  <si>
    <t>Muzică (Interpretare muzicala)</t>
  </si>
  <si>
    <t>Muzică</t>
  </si>
  <si>
    <t>Ştiinţa Sportului şi Educaţiei Fizice</t>
  </si>
  <si>
    <t>Se va completa codul corespunzător domeniului pentru care s-a raportat fişa de verificare CNATCDU (codul este corespunzător nr.din col.A, cod_DS (CNATDCU), din sheet-ul Domenii-CNATDCU).</t>
  </si>
  <si>
    <t>Câmp completat automat la introducerea codului DS in coloana alăturată</t>
  </si>
  <si>
    <t>Nume si prenume cadru didactic sau de cercetare:</t>
  </si>
  <si>
    <t xml:space="preserve">Se va (vor) menționa indicativul(ele) criteriului(iilor) neîndeplinite. </t>
  </si>
  <si>
    <t>Se va marca printr-un "1", în situaţia în care un cadru didactic nu realizează unul dintre criteriile obligatorii stabilite de CNATDCU.</t>
  </si>
  <si>
    <t>Inginerie civila si instalatii (Inginerie civila)</t>
  </si>
  <si>
    <t>Inginerie civila si instalatii (Ingineria instalatiilor)</t>
  </si>
  <si>
    <t>Inginerie navala si navigatie</t>
  </si>
  <si>
    <t>Sociologie (Asistenta Sociala)</t>
  </si>
  <si>
    <t>Cibernetica, statistica si informatica economica</t>
  </si>
  <si>
    <t>Filologie (Limba si literatura)</t>
  </si>
  <si>
    <t>Filologie (Limbi moderne aplicate)</t>
  </si>
  <si>
    <t>Istorie (Studiul patrimoniului)</t>
  </si>
  <si>
    <t>Istoria si teoria artei</t>
  </si>
  <si>
    <t>Stiinta sportului si educatiei fizice (Educatie fizica si sport)</t>
  </si>
  <si>
    <t>Stiinta sportului si educatiei fizice (Kinetoterapie)</t>
  </si>
  <si>
    <r>
      <t xml:space="preserve">CNP/facultate/departament </t>
    </r>
    <r>
      <rPr>
        <b/>
        <sz val="9"/>
        <color rgb="FFFF0000"/>
        <rFont val="Times New Roman"/>
        <family val="1"/>
      </rPr>
      <t>(opțional)</t>
    </r>
  </si>
  <si>
    <r>
      <t xml:space="preserve">Funcția didactică sau de cercetare (la 1 ianuarie 2023) </t>
    </r>
    <r>
      <rPr>
        <i/>
        <sz val="9"/>
        <rFont val="Times New Roman"/>
        <family val="1"/>
      </rPr>
      <t>- se selectează din lista predefinită</t>
    </r>
  </si>
  <si>
    <t>Drept de conducere doctorat (1 = da)</t>
  </si>
  <si>
    <t>Funcția didactica/cercetare</t>
  </si>
  <si>
    <t>Conferențiar</t>
  </si>
  <si>
    <t>Cercetător</t>
  </si>
  <si>
    <t>WOS:000651676100002</t>
  </si>
  <si>
    <t>Se completează titlul complet al cărții de autor/volumului colectiv/capitolului/ediției critice</t>
  </si>
  <si>
    <t>Se selectează din lista predefinită anul de referinţă, din perioada 2019-2022, în care a fost publicat/ă cartea de autor/volumul colectiv/capitolul/ediția critice.</t>
  </si>
  <si>
    <t>Editură</t>
  </si>
  <si>
    <t>Important! Câmp obligatoriu</t>
  </si>
  <si>
    <t>Număr pagini</t>
  </si>
  <si>
    <r>
      <t xml:space="preserve">Se completează numărul </t>
    </r>
    <r>
      <rPr>
        <b/>
        <i/>
        <sz val="7"/>
        <rFont val="Times New Roman"/>
        <family val="1"/>
      </rPr>
      <t xml:space="preserve">total </t>
    </r>
    <r>
      <rPr>
        <i/>
        <sz val="7"/>
        <rFont val="Times New Roman"/>
        <family val="1"/>
      </rPr>
      <t>de autori ai cărții de autor/volumului colectiv/capitolului/ediției critice, respectiv numărul total de autori din universitate ai cărții de autor/volumului colectiv/capitolului/ediției critice.</t>
    </r>
  </si>
  <si>
    <t>Categorie rezultat raportat</t>
  </si>
  <si>
    <t>Carte de autor</t>
  </si>
  <si>
    <t>Volum colectiv</t>
  </si>
  <si>
    <t>Număr autori/editori/traducători din universitate</t>
  </si>
  <si>
    <t>Număr autori/editori/traducători</t>
  </si>
  <si>
    <t>Capitol într-un volum colectiv</t>
  </si>
  <si>
    <t>Ediție critică</t>
  </si>
  <si>
    <t>Traducere</t>
  </si>
  <si>
    <r>
      <t>Se completează cu valoarea "</t>
    </r>
    <r>
      <rPr>
        <b/>
        <i/>
        <sz val="9"/>
        <rFont val="Times New Roman"/>
        <family val="1"/>
      </rPr>
      <t xml:space="preserve">1" </t>
    </r>
    <r>
      <rPr>
        <i/>
        <sz val="9"/>
        <rFont val="Times New Roman"/>
        <family val="1"/>
      </rPr>
      <t>în căsuța corespunzătoare categoriei rezultatului raportat. Un rezultat NU poate fi încadrat în mai mult de 1 categorie.</t>
    </r>
  </si>
  <si>
    <r>
      <t>Titular cu funcție/fără funcție/Angajat pe perioadă determinată</t>
    </r>
    <r>
      <rPr>
        <sz val="9"/>
        <color theme="1"/>
        <rFont val="Times New Roman"/>
        <family val="1"/>
      </rPr>
      <t xml:space="preserve"> (listă predefinită)</t>
    </r>
  </si>
  <si>
    <t>Total general (nr.cărți de autor/nr. volume colective editate/nr. capitole în volume colective/nr. ediții critice/nr. traduceri)</t>
  </si>
  <si>
    <t>Titlul cărții de autor/ volumului colectiv editat/ volumului colectiv în care a fost publicat capitolul/ ediției critice/ traducerii</t>
  </si>
  <si>
    <r>
      <t>Se completează</t>
    </r>
    <r>
      <rPr>
        <i/>
        <sz val="8"/>
        <color rgb="FFFF0000"/>
        <rFont val="Times New Roman"/>
        <family val="1"/>
      </rPr>
      <t xml:space="preserve"> cu denumirea completă a capitolului, doar pentru capitolele din volume colective.</t>
    </r>
  </si>
  <si>
    <t>codul ISBN al cărții de autor/volumului colectiv editat/volumului colectiv în care a fost publicat capitolul/ediției critice/traducerii</t>
  </si>
  <si>
    <r>
      <t xml:space="preserve">Titlul capitol </t>
    </r>
    <r>
      <rPr>
        <b/>
        <sz val="9"/>
        <color rgb="FFFF0000"/>
        <rFont val="Times New Roman"/>
        <family val="1"/>
      </rPr>
      <t>(se completează doar pentru capitolele din volume colective)</t>
    </r>
  </si>
  <si>
    <t>Total contribuţie individuală (cărți/volume colective editate/capitole în volume colective/ediții critice/traduceri)</t>
  </si>
  <si>
    <t>Web of Science</t>
  </si>
  <si>
    <t>Scopus</t>
  </si>
  <si>
    <t>Anexa 5.3 Fişă individuală pentru performanţa în științele umaniste - IC2.3 (ultimii 4 ani, perioada 2019-2022)</t>
  </si>
  <si>
    <t>Date de identificare ale cărții de autor/volumului colectiv/capitolului/ediției critice/traducerii</t>
  </si>
  <si>
    <r>
      <rPr>
        <b/>
        <sz val="10"/>
        <color indexed="8"/>
        <rFont val="Times New Roman"/>
        <family val="1"/>
      </rPr>
      <t xml:space="preserve">NOTE: 
</t>
    </r>
    <r>
      <rPr>
        <sz val="10"/>
        <color rgb="FFFF0000"/>
        <rFont val="Times New Roman"/>
        <family val="1"/>
      </rPr>
      <t>Vă rugăm să completați numai spațiile marcate cu culoarea galben. Puteţi insera rânduri în document, doar înainte de rândul cu TOTAL, prin selectarea unui rând formatat (marcat cu culoarea galben) şi apoi comanda Insert sau Copy/Insert Copied Cells.</t>
    </r>
    <r>
      <rPr>
        <sz val="10"/>
        <color indexed="8"/>
        <rFont val="Times New Roman"/>
        <family val="1"/>
      </rPr>
      <t xml:space="preserve">
</t>
    </r>
    <r>
      <rPr>
        <b/>
        <sz val="10"/>
        <color rgb="FFFF0000"/>
        <rFont val="Times New Roman"/>
        <family val="1"/>
      </rPr>
      <t>Fiecare carte de autor/volum colectiv/capitol/ediție critică/traducere se va trece pe un rând separat, şi se vor completa datele solicitate pentru acesta.</t>
    </r>
    <r>
      <rPr>
        <sz val="10"/>
        <color indexed="8"/>
        <rFont val="Times New Roman"/>
        <family val="1"/>
      </rPr>
      <t xml:space="preserve">
</t>
    </r>
    <r>
      <rPr>
        <b/>
        <sz val="10"/>
        <rFont val="Times New Roman"/>
        <family val="1"/>
      </rPr>
      <t>Important! Pentru fiecare carte de autor/volum colectiv/capitol/ediție critică/traducere (rând din tabel), se va completa doar cu o singură valoare "1" în una din coloanele 1 - 5</t>
    </r>
    <r>
      <rPr>
        <b/>
        <sz val="10"/>
        <color indexed="40"/>
        <rFont val="Times New Roman"/>
        <family val="1"/>
      </rPr>
      <t xml:space="preserve">
</t>
    </r>
  </si>
  <si>
    <r>
      <t xml:space="preserve">Se va completa punctajul </t>
    </r>
    <r>
      <rPr>
        <b/>
        <sz val="7"/>
        <color theme="1"/>
        <rFont val="Times New Roman"/>
        <family val="1"/>
      </rPr>
      <t xml:space="preserve">final </t>
    </r>
    <r>
      <rPr>
        <sz val="7"/>
        <color theme="1"/>
        <rFont val="Times New Roman"/>
        <family val="1"/>
      </rPr>
      <t xml:space="preserve">din fișa individuală CNATDCU. </t>
    </r>
    <r>
      <rPr>
        <sz val="7"/>
        <color theme="9" tint="-0.249977111117893"/>
        <rFont val="Times New Roman"/>
        <family val="1"/>
      </rPr>
      <t>Imp</t>
    </r>
    <r>
      <rPr>
        <sz val="7"/>
        <color rgb="FFFF0000"/>
        <rFont val="Times New Roman"/>
        <family val="1"/>
      </rPr>
      <t>ortant! Se vor utiliza criteriile CNATDCU aflate în vigoare la 1 ianuarie 2023</t>
    </r>
  </si>
  <si>
    <t>Valoare numerică</t>
  </si>
  <si>
    <r>
      <t xml:space="preserve">Punctaj CNATDCU
</t>
    </r>
    <r>
      <rPr>
        <i/>
        <sz val="8"/>
        <color theme="1"/>
        <rFont val="Times New Roman"/>
        <family val="1"/>
      </rPr>
      <t>(completat doar de profesori, conferențiari, CS I, CS II)</t>
    </r>
  </si>
  <si>
    <r>
      <t xml:space="preserve">Indicativ criteriu CNATDCU neîndeplinit
</t>
    </r>
    <r>
      <rPr>
        <i/>
        <sz val="8"/>
        <color theme="1"/>
        <rFont val="Times New Roman"/>
        <family val="1"/>
      </rPr>
      <t>(completat doar de profesori, conferențiari, CS I, CS II)</t>
    </r>
  </si>
  <si>
    <r>
      <t xml:space="preserve">Criteriu CNATDCU neîndeplinit
</t>
    </r>
    <r>
      <rPr>
        <i/>
        <sz val="8"/>
        <color theme="1"/>
        <rFont val="Times New Roman"/>
        <family val="1"/>
      </rPr>
      <t>(completat doar de profesori, conferențiari, CS I, CS II)</t>
    </r>
  </si>
  <si>
    <t>← date de identificare ale cadrului didactic: informații necesare pentru centralizarea la nivel institutional și identificarea cadrelor didactice și de cercetare selectate aleatoriu de către CNFIS în vederea validarii informațiilor raportate; numele și CNP-ul /facultatea/departamentul nu vor fi raportatate către CNFIS-ME in Anexa 1 - instituțională.)</t>
  </si>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</sst>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family val="2"/>
      <scheme val="minor"/>
    </font>
    <font>
      <b/>
      <sz val="10"/>
      <name val="Times New Roman"/>
      <family val="1"/>
    </font>
    <font>
      <sz val="10"/>
      <name val="Times New Roman"/>
      <family val="1"/>
      <charset val="238"/>
    </font>
    <font>
      <b/>
      <sz val="10"/>
      <name val="Times New Roman"/>
      <family val="1"/>
      <charset val="238"/>
    </font>
    <font>
      <b/>
      <u/>
      <sz val="10"/>
      <name val="Times New Roman"/>
      <family val="1"/>
    </font>
    <font>
      <b/>
      <sz val="9"/>
      <name val="Times New Roman"/>
      <family val="1"/>
    </font>
    <font>
      <b/>
      <sz val="8"/>
      <name val="Times New Roman"/>
      <family val="1"/>
    </font>
    <font>
      <i/>
      <sz val="6"/>
      <name val="Times New Roman"/>
      <family val="1"/>
    </font>
    <font>
      <sz val="10"/>
      <color rgb="FF000000"/>
      <name val="Times New Roman"/>
      <family val="1"/>
      <charset val="238"/>
    </font>
    <font>
      <sz val="11"/>
      <color theme="1"/>
      <name val="Times New Roman"/>
      <family val="1"/>
    </font>
    <font>
      <b/>
      <sz val="11"/>
      <color theme="1"/>
      <name val="Times New Roman"/>
      <family val="1"/>
    </font>
    <font>
      <i/>
      <sz val="9"/>
      <color rgb="FFFF0000"/>
      <name val="Times New Roman"/>
      <family val="1"/>
    </font>
    <font>
      <sz val="6"/>
      <color theme="1"/>
      <name val="Times New Roman"/>
      <family val="1"/>
    </font>
    <font>
      <sz val="8"/>
      <color theme="1"/>
      <name val="Times New Roman"/>
      <family val="1"/>
    </font>
    <font>
      <b/>
      <sz val="10"/>
      <color theme="1"/>
      <name val="Times New Roman"/>
      <family val="1"/>
    </font>
    <font>
      <b/>
      <sz val="9"/>
      <color theme="1"/>
      <name val="Times New Roman"/>
      <family val="1"/>
    </font>
    <font>
      <b/>
      <sz val="11"/>
      <color rgb="FFFF0000"/>
      <name val="Times New Roman"/>
      <family val="1"/>
    </font>
    <font>
      <i/>
      <sz val="8"/>
      <name val="Times New Roman"/>
      <family val="1"/>
    </font>
    <font>
      <b/>
      <i/>
      <sz val="9"/>
      <name val="Times New Roman"/>
      <family val="1"/>
    </font>
    <font>
      <i/>
      <sz val="9"/>
      <name val="Times New Roman"/>
      <family val="1"/>
    </font>
    <font>
      <sz val="10"/>
      <name val="Times-R New"/>
      <family val="1"/>
    </font>
    <font>
      <b/>
      <sz val="8"/>
      <name val="Arial Narrow"/>
      <family val="2"/>
    </font>
    <font>
      <sz val="8"/>
      <name val="Arial Narrow"/>
      <family val="2"/>
    </font>
    <font>
      <b/>
      <sz val="9"/>
      <name val="Arial Narrow"/>
      <family val="2"/>
    </font>
    <font>
      <b/>
      <sz val="9"/>
      <name val="Arial Narrow"/>
      <family val="2"/>
      <charset val="238"/>
    </font>
    <font>
      <sz val="9"/>
      <name val="Arial Narrow"/>
      <family val="2"/>
      <charset val="238"/>
    </font>
    <font>
      <sz val="9"/>
      <name val="Arial Narrow"/>
      <family val="2"/>
    </font>
    <font>
      <sz val="9"/>
      <color theme="1"/>
      <name val="Times New Roman"/>
      <family val="1"/>
    </font>
    <font>
      <sz val="9"/>
      <color indexed="81"/>
      <name val="Tahoma"/>
      <family val="2"/>
    </font>
    <font>
      <sz val="8"/>
      <name val="Times New Roman"/>
      <family val="1"/>
    </font>
    <font>
      <b/>
      <sz val="10"/>
      <color rgb="FFFF0000"/>
      <name val="Times New Roman"/>
      <family val="1"/>
    </font>
    <font>
      <sz val="10"/>
      <color theme="1"/>
      <name val="Times New Roman"/>
      <family val="1"/>
    </font>
    <font>
      <b/>
      <sz val="10"/>
      <color indexed="8"/>
      <name val="Times New Roman"/>
      <family val="1"/>
    </font>
    <font>
      <sz val="10"/>
      <color rgb="FFFF0000"/>
      <name val="Times New Roman"/>
      <family val="1"/>
    </font>
    <font>
      <sz val="10"/>
      <color indexed="8"/>
      <name val="Times New Roman"/>
      <family val="1"/>
    </font>
    <font>
      <b/>
      <sz val="10"/>
      <color indexed="40"/>
      <name val="Times New Roman"/>
      <family val="1"/>
    </font>
    <font>
      <sz val="7"/>
      <color theme="1"/>
      <name val="Times New Roman"/>
      <family val="1"/>
    </font>
    <font>
      <sz val="7"/>
      <color rgb="FFFF0000"/>
      <name val="Times New Roman"/>
      <family val="1"/>
    </font>
    <font>
      <b/>
      <sz val="7"/>
      <color theme="1"/>
      <name val="Times New Roman"/>
      <family val="1"/>
    </font>
    <font>
      <sz val="7"/>
      <color theme="9" tint="-0.249977111117893"/>
      <name val="Times New Roman"/>
      <family val="1"/>
    </font>
    <font>
      <i/>
      <sz val="7"/>
      <name val="Times New Roman"/>
      <family val="1"/>
    </font>
    <font>
      <b/>
      <i/>
      <sz val="7"/>
      <name val="Times New Roman"/>
      <family val="1"/>
    </font>
    <font>
      <i/>
      <sz val="8"/>
      <color rgb="FFFF0000"/>
      <name val="Times New Roman"/>
      <family val="1"/>
    </font>
    <font>
      <b/>
      <sz val="8"/>
      <color theme="1"/>
      <name val="Times New Roman"/>
      <family val="1"/>
    </font>
    <font>
      <b/>
      <sz val="9"/>
      <color rgb="FFFF0000"/>
      <name val="Times New Roman"/>
      <family val="1"/>
    </font>
    <font>
      <sz val="11"/>
      <color rgb="FF000000"/>
      <name val="Source Sans Pro"/>
      <family val="2"/>
    </font>
    <font>
      <i/>
      <sz val="8"/>
      <color theme="1"/>
      <name val="Times New Roman"/>
      <family val="1"/>
    </font>
  </fonts>
  <fills count="8">
    <fill>
      <patternFill patternType="none"/>
    </fill>
    <fill>
      <patternFill patternType="gray125"/>
    </fill>
    <fill>
      <patternFill patternType="solid">
        <fgColor rgb="FFC5D9F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9" tint="0.39994506668294322"/>
        <bgColor indexed="64"/>
      </patternFill>
    </fill>
    <fill>
      <patternFill patternType="solid">
        <fgColor rgb="FFFFFF99"/>
        <bgColor indexed="64"/>
      </patternFill>
    </fill>
    <fill>
      <patternFill patternType="solid">
        <fgColor theme="0" tint="-0.34998626667073579"/>
        <bgColor indexed="64"/>
      </patternFill>
    </fill>
  </fills>
  <borders count="48">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rgb="FFBFBFBF"/>
      </left>
      <right style="medium">
        <color rgb="FFBFBFBF"/>
      </right>
      <top style="medium">
        <color rgb="FFBFBFBF"/>
      </top>
      <bottom style="thin">
        <color rgb="FFBFBFBF"/>
      </bottom>
      <diagonal/>
    </border>
    <border>
      <left style="medium">
        <color rgb="FFBFBFBF"/>
      </left>
      <right style="medium">
        <color rgb="FFBFBFBF"/>
      </right>
      <top style="thin">
        <color rgb="FFBFBFBF"/>
      </top>
      <bottom style="thin">
        <color rgb="FFBFBFBF"/>
      </bottom>
      <diagonal/>
    </border>
    <border>
      <left style="medium">
        <color rgb="FFBFBFBF"/>
      </left>
      <right style="medium">
        <color rgb="FFBFBFBF"/>
      </right>
      <top style="thin">
        <color rgb="FFBFBFBF"/>
      </top>
      <bottom style="medium">
        <color rgb="FFBFBFBF"/>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right style="medium">
        <color rgb="FFBFBFBF"/>
      </right>
      <top style="medium">
        <color rgb="FFBFBFBF"/>
      </top>
      <bottom/>
      <diagonal/>
    </border>
    <border>
      <left/>
      <right style="medium">
        <color rgb="FFBFBFBF"/>
      </right>
      <top/>
      <bottom/>
      <diagonal/>
    </border>
    <border>
      <left/>
      <right style="medium">
        <color rgb="FFBFBFBF"/>
      </right>
      <top style="thin">
        <color rgb="FFBFBFBF"/>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theme="0" tint="-0.34998626667073579"/>
      </right>
      <top style="medium">
        <color theme="0" tint="-0.34998626667073579"/>
      </top>
      <bottom/>
      <diagonal/>
    </border>
    <border>
      <left style="thin">
        <color theme="0" tint="-0.34998626667073579"/>
      </left>
      <right style="medium">
        <color theme="0" tint="-0.34998626667073579"/>
      </right>
      <top/>
      <bottom/>
      <diagonal/>
    </border>
    <border>
      <left style="thin">
        <color theme="0" tint="-0.34998626667073579"/>
      </left>
      <right style="medium">
        <color theme="0" tint="-0.34998626667073579"/>
      </right>
      <top/>
      <bottom style="medium">
        <color theme="0" tint="-0.34998626667073579"/>
      </bottom>
      <diagonal/>
    </border>
    <border>
      <left style="medium">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style="thin">
        <color theme="0"/>
      </top>
      <bottom style="thin">
        <color theme="0"/>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medium">
        <color theme="0" tint="-0.249977111117893"/>
      </left>
      <right/>
      <top style="medium">
        <color theme="0" tint="-0.249977111117893"/>
      </top>
      <bottom style="medium">
        <color theme="0" tint="-0.249977111117893"/>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medium">
        <color theme="0" tint="-0.249977111117893"/>
      </bottom>
      <diagonal/>
    </border>
    <border>
      <left/>
      <right/>
      <top/>
      <bottom style="thin">
        <color theme="0" tint="-0.34998626667073579"/>
      </bottom>
      <diagonal/>
    </border>
    <border>
      <left style="medium">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34998626667073579"/>
      </right>
      <top/>
      <bottom style="medium">
        <color theme="0" tint="-0.249977111117893"/>
      </bottom>
      <diagonal/>
    </border>
    <border>
      <left style="thin">
        <color theme="0" tint="-0.34998626667073579"/>
      </left>
      <right style="medium">
        <color theme="0" tint="-0.249977111117893"/>
      </right>
      <top/>
      <bottom style="medium">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style="medium">
        <color theme="0" tint="-0.249977111117893"/>
      </bottom>
      <diagonal/>
    </border>
    <border>
      <left/>
      <right style="medium">
        <color theme="0" tint="-0.249977111117893"/>
      </right>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style="medium">
        <color theme="0" tint="-0.249977111117893"/>
      </left>
      <right/>
      <top/>
      <bottom/>
      <diagonal/>
    </border>
    <border>
      <left style="medium">
        <color theme="0" tint="-0.34998626667073579"/>
      </left>
      <right/>
      <top style="thin">
        <color theme="0" tint="-0.34998626667073579"/>
      </top>
      <bottom style="thin">
        <color theme="0" tint="-0.34998626667073579"/>
      </bottom>
      <diagonal/>
    </border>
    <border>
      <left style="medium">
        <color theme="0" tint="-0.34998626667073579"/>
      </left>
      <right/>
      <top style="thin">
        <color theme="0" tint="-0.34998626667073579"/>
      </top>
      <bottom style="medium">
        <color theme="0" tint="-0.34998626667073579"/>
      </bottom>
      <diagonal/>
    </border>
    <border>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249977111117893"/>
      </left>
      <right style="thin">
        <color theme="0" tint="-0.249977111117893"/>
      </right>
      <top style="medium">
        <color theme="0" tint="-0.249977111117893"/>
      </top>
      <bottom style="medium">
        <color theme="0" tint="-0.249977111117893"/>
      </bottom>
      <diagonal/>
    </border>
    <border>
      <left style="thin">
        <color theme="0" tint="-0.249977111117893"/>
      </left>
      <right/>
      <top style="medium">
        <color theme="0" tint="-0.249977111117893"/>
      </top>
      <bottom style="medium">
        <color theme="0" tint="-0.249977111117893"/>
      </bottom>
      <diagonal/>
    </border>
  </borders>
  <cellStyleXfs count="2">
    <xf numFmtId="0" fontId="0" fillId="0" borderId="0"/>
    <xf numFmtId="0" fontId="20" fillId="0" borderId="0"/>
  </cellStyleXfs>
  <cellXfs count="146">
    <xf numFmtId="0" fontId="0" fillId="0" borderId="0" xfId="0"/>
    <xf numFmtId="0" fontId="8" fillId="0" borderId="1" xfId="0" applyFont="1" applyBorder="1" applyAlignment="1">
      <alignment horizontal="left" vertical="center" wrapText="1"/>
    </xf>
    <xf numFmtId="0" fontId="0" fillId="0" borderId="0" xfId="0" applyAlignment="1">
      <alignment horizontal="left"/>
    </xf>
    <xf numFmtId="0" fontId="2" fillId="0" borderId="1" xfId="0" applyFont="1" applyBorder="1" applyAlignment="1">
      <alignment horizontal="left"/>
    </xf>
    <xf numFmtId="0" fontId="1" fillId="2" borderId="2" xfId="0" applyFont="1" applyFill="1"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left" vertical="center" wrapText="1"/>
    </xf>
    <xf numFmtId="0" fontId="2" fillId="0" borderId="3" xfId="0" applyFont="1" applyBorder="1" applyAlignment="1">
      <alignment horizontal="left"/>
    </xf>
    <xf numFmtId="0" fontId="2" fillId="0" borderId="3" xfId="0" applyFont="1" applyFill="1" applyBorder="1" applyAlignment="1">
      <alignment horizontal="center" vertical="center" wrapText="1"/>
    </xf>
    <xf numFmtId="0" fontId="8" fillId="0" borderId="4" xfId="0" applyFont="1" applyBorder="1" applyAlignment="1">
      <alignment vertical="center" wrapText="1"/>
    </xf>
    <xf numFmtId="0" fontId="4" fillId="2" borderId="3" xfId="0" applyFont="1" applyFill="1" applyBorder="1" applyAlignment="1">
      <alignment horizontal="center" vertical="center" wrapText="1"/>
    </xf>
    <xf numFmtId="0" fontId="0" fillId="0" borderId="3" xfId="0" applyBorder="1"/>
    <xf numFmtId="0" fontId="0" fillId="0" borderId="4" xfId="0" applyBorder="1"/>
    <xf numFmtId="0" fontId="0" fillId="3" borderId="0" xfId="0" applyFill="1"/>
    <xf numFmtId="4" fontId="0" fillId="0" borderId="0" xfId="0" applyNumberFormat="1"/>
    <xf numFmtId="0" fontId="9" fillId="0" borderId="0" xfId="0" applyFont="1"/>
    <xf numFmtId="0" fontId="0" fillId="0" borderId="0" xfId="0" quotePrefix="1"/>
    <xf numFmtId="0" fontId="0" fillId="4" borderId="0" xfId="0" applyFill="1"/>
    <xf numFmtId="0" fontId="21" fillId="0" borderId="14" xfId="1" applyFont="1" applyBorder="1" applyAlignment="1">
      <alignment horizontal="left" vertical="center" wrapText="1"/>
    </xf>
    <xf numFmtId="0" fontId="22" fillId="0" borderId="14" xfId="1" applyFont="1" applyFill="1" applyBorder="1" applyAlignment="1">
      <alignment horizontal="left" vertical="center" wrapText="1"/>
    </xf>
    <xf numFmtId="0" fontId="23" fillId="0" borderId="14" xfId="1" applyFont="1" applyBorder="1" applyAlignment="1">
      <alignment horizontal="left" vertical="center" wrapText="1"/>
    </xf>
    <xf numFmtId="1" fontId="25" fillId="0" borderId="12" xfId="1" applyNumberFormat="1" applyFont="1" applyFill="1" applyBorder="1" applyAlignment="1">
      <alignment horizontal="right" vertical="center" wrapText="1"/>
    </xf>
    <xf numFmtId="0" fontId="26" fillId="0" borderId="8" xfId="1" applyFont="1" applyBorder="1" applyAlignment="1">
      <alignment horizontal="left" vertical="center" wrapText="1"/>
    </xf>
    <xf numFmtId="1" fontId="25" fillId="0" borderId="7" xfId="1" applyNumberFormat="1" applyFont="1" applyFill="1" applyBorder="1" applyAlignment="1">
      <alignment horizontal="right" vertical="center" wrapText="1"/>
    </xf>
    <xf numFmtId="0" fontId="26" fillId="0" borderId="6" xfId="1" applyFont="1" applyBorder="1" applyAlignment="1">
      <alignment horizontal="left" vertical="center" wrapText="1"/>
    </xf>
    <xf numFmtId="0" fontId="26" fillId="0" borderId="5" xfId="1" applyFont="1" applyBorder="1" applyAlignment="1">
      <alignment horizontal="left" vertical="center" wrapText="1"/>
    </xf>
    <xf numFmtId="1" fontId="25" fillId="0" borderId="13" xfId="1" applyNumberFormat="1" applyFont="1" applyFill="1" applyBorder="1" applyAlignment="1">
      <alignment horizontal="right" vertical="center" wrapText="1"/>
    </xf>
    <xf numFmtId="1" fontId="25" fillId="0" borderId="18" xfId="1" applyNumberFormat="1" applyFont="1" applyFill="1" applyBorder="1" applyAlignment="1">
      <alignment vertical="center" wrapText="1"/>
    </xf>
    <xf numFmtId="16" fontId="9" fillId="0" borderId="0" xfId="0" applyNumberFormat="1" applyFont="1"/>
    <xf numFmtId="0" fontId="27" fillId="0" borderId="0" xfId="0" applyFont="1"/>
    <xf numFmtId="0" fontId="27" fillId="0" borderId="0" xfId="0" applyFont="1" applyFill="1"/>
    <xf numFmtId="0" fontId="27" fillId="0" borderId="0" xfId="0" applyFont="1" applyAlignment="1">
      <alignment vertical="center" wrapText="1" shrinkToFit="1"/>
    </xf>
    <xf numFmtId="0" fontId="27" fillId="0" borderId="0" xfId="0" applyFont="1" applyAlignment="1">
      <alignment horizontal="left" vertical="center" wrapText="1" shrinkToFit="1"/>
    </xf>
    <xf numFmtId="0" fontId="14" fillId="0" borderId="0" xfId="0" applyFont="1" applyFill="1" applyBorder="1" applyAlignment="1" applyProtection="1">
      <protection locked="0"/>
    </xf>
    <xf numFmtId="0" fontId="9" fillId="0" borderId="0" xfId="0" applyFont="1" applyProtection="1">
      <protection locked="0"/>
    </xf>
    <xf numFmtId="0" fontId="36" fillId="0" borderId="21" xfId="0" applyFont="1" applyBorder="1" applyAlignment="1" applyProtection="1">
      <alignment horizontal="center" vertical="center" wrapText="1"/>
    </xf>
    <xf numFmtId="0" fontId="13" fillId="0" borderId="21" xfId="0" applyFont="1" applyBorder="1" applyAlignment="1" applyProtection="1">
      <alignment horizontal="center" vertical="center" wrapText="1"/>
    </xf>
    <xf numFmtId="0" fontId="13" fillId="6" borderId="7" xfId="0" applyFont="1" applyFill="1" applyBorder="1" applyAlignment="1" applyProtection="1">
      <alignment vertical="center"/>
      <protection locked="0"/>
    </xf>
    <xf numFmtId="0" fontId="13" fillId="6" borderId="6" xfId="0" applyFont="1" applyFill="1" applyBorder="1" applyAlignment="1" applyProtection="1">
      <alignment horizontal="center" vertical="center"/>
      <protection locked="0"/>
    </xf>
    <xf numFmtId="49" fontId="13" fillId="6" borderId="6" xfId="0" applyNumberFormat="1" applyFont="1" applyFill="1" applyBorder="1" applyAlignment="1" applyProtection="1">
      <alignment horizontal="left" vertical="center" wrapText="1" shrinkToFit="1"/>
      <protection locked="0"/>
    </xf>
    <xf numFmtId="1" fontId="29" fillId="6" borderId="6" xfId="0" applyNumberFormat="1" applyFont="1" applyFill="1" applyBorder="1" applyAlignment="1" applyProtection="1">
      <alignment horizontal="center" vertical="center"/>
      <protection locked="0"/>
    </xf>
    <xf numFmtId="1" fontId="29" fillId="6" borderId="6" xfId="0" applyNumberFormat="1" applyFont="1" applyFill="1" applyBorder="1" applyAlignment="1" applyProtection="1">
      <alignment vertical="center"/>
      <protection locked="0"/>
    </xf>
    <xf numFmtId="0" fontId="12" fillId="0" borderId="21" xfId="0" applyFont="1" applyBorder="1" applyAlignment="1" applyProtection="1">
      <alignment horizontal="center" vertical="center" wrapText="1"/>
    </xf>
    <xf numFmtId="0" fontId="9" fillId="0" borderId="0" xfId="0" applyFont="1" applyFill="1" applyBorder="1" applyProtection="1">
      <protection locked="0"/>
    </xf>
    <xf numFmtId="0" fontId="30" fillId="0" borderId="20" xfId="0" applyFont="1" applyBorder="1" applyAlignment="1" applyProtection="1">
      <alignment wrapText="1"/>
      <protection locked="0"/>
    </xf>
    <xf numFmtId="0" fontId="30" fillId="0" borderId="0" xfId="0" applyFont="1" applyBorder="1" applyAlignment="1" applyProtection="1">
      <alignment wrapText="1"/>
      <protection locked="0"/>
    </xf>
    <xf numFmtId="0" fontId="12" fillId="0" borderId="0" xfId="0" applyFont="1" applyProtection="1">
      <protection locked="0"/>
    </xf>
    <xf numFmtId="0" fontId="10" fillId="0" borderId="0" xfId="0" applyFont="1" applyBorder="1" applyAlignment="1" applyProtection="1">
      <alignment horizontal="center"/>
      <protection locked="0"/>
    </xf>
    <xf numFmtId="0" fontId="9" fillId="0" borderId="0" xfId="0" applyFont="1" applyBorder="1" applyProtection="1">
      <protection locked="0"/>
    </xf>
    <xf numFmtId="0" fontId="11" fillId="0" borderId="0" xfId="0" applyFont="1" applyAlignment="1" applyProtection="1">
      <alignment wrapText="1"/>
      <protection locked="0"/>
    </xf>
    <xf numFmtId="0" fontId="11" fillId="0" borderId="0" xfId="0" applyFont="1" applyAlignment="1" applyProtection="1">
      <protection locked="0"/>
    </xf>
    <xf numFmtId="0" fontId="15" fillId="0" borderId="6" xfId="0" applyFont="1" applyBorder="1" applyAlignment="1" applyProtection="1">
      <alignment horizontal="center"/>
    </xf>
    <xf numFmtId="0" fontId="9" fillId="0" borderId="5" xfId="0" applyFont="1" applyBorder="1" applyAlignment="1" applyProtection="1">
      <alignment horizontal="center"/>
    </xf>
    <xf numFmtId="0" fontId="13" fillId="4" borderId="21" xfId="0" applyFont="1" applyFill="1" applyBorder="1" applyAlignment="1" applyProtection="1">
      <alignment horizontal="center" vertical="center" wrapText="1"/>
    </xf>
    <xf numFmtId="2" fontId="9" fillId="0" borderId="5" xfId="0" applyNumberFormat="1" applyFont="1" applyBorder="1" applyAlignment="1" applyProtection="1">
      <alignment horizontal="center"/>
    </xf>
    <xf numFmtId="0" fontId="7" fillId="0" borderId="23" xfId="0" applyFont="1" applyBorder="1" applyAlignment="1" applyProtection="1">
      <alignment horizontal="center" vertical="center"/>
    </xf>
    <xf numFmtId="0" fontId="7" fillId="0" borderId="19" xfId="0" applyFont="1" applyBorder="1" applyAlignment="1" applyProtection="1">
      <alignment horizontal="center" vertical="center" wrapText="1"/>
    </xf>
    <xf numFmtId="0" fontId="30" fillId="7" borderId="0" xfId="0" applyFont="1" applyFill="1" applyBorder="1" applyAlignment="1" applyProtection="1">
      <alignment wrapText="1"/>
      <protection locked="0"/>
    </xf>
    <xf numFmtId="0" fontId="30" fillId="7" borderId="0" xfId="0" applyFont="1" applyFill="1" applyBorder="1" applyAlignment="1" applyProtection="1">
      <alignment horizontal="left" wrapText="1"/>
      <protection locked="0"/>
    </xf>
    <xf numFmtId="0" fontId="14" fillId="7" borderId="0" xfId="0" applyFont="1" applyFill="1" applyBorder="1" applyAlignment="1" applyProtection="1">
      <protection locked="0"/>
    </xf>
    <xf numFmtId="0" fontId="9" fillId="0" borderId="6" xfId="0" applyFont="1" applyBorder="1" applyProtection="1">
      <protection locked="0"/>
    </xf>
    <xf numFmtId="0" fontId="13" fillId="0" borderId="6" xfId="0" applyFont="1" applyBorder="1" applyAlignment="1" applyProtection="1">
      <alignment horizontal="center" vertical="center"/>
      <protection locked="0"/>
    </xf>
    <xf numFmtId="0" fontId="29" fillId="0" borderId="6" xfId="0" applyFont="1" applyBorder="1" applyAlignment="1" applyProtection="1">
      <alignment horizontal="center" vertical="center" textRotation="90" wrapText="1"/>
    </xf>
    <xf numFmtId="0" fontId="29" fillId="0" borderId="6" xfId="0" applyFont="1" applyFill="1" applyBorder="1" applyAlignment="1" applyProtection="1">
      <alignment horizontal="center" vertical="center" textRotation="90" wrapText="1"/>
    </xf>
    <xf numFmtId="0" fontId="17" fillId="0" borderId="6" xfId="0" applyFont="1" applyBorder="1" applyAlignment="1" applyProtection="1">
      <alignment horizontal="center" vertical="center" wrapText="1"/>
    </xf>
    <xf numFmtId="0" fontId="29" fillId="0" borderId="6" xfId="0" applyFont="1" applyBorder="1" applyAlignment="1" applyProtection="1">
      <alignment horizontal="center" vertical="center"/>
      <protection locked="0"/>
    </xf>
    <xf numFmtId="1" fontId="24" fillId="5" borderId="12" xfId="1" applyNumberFormat="1" applyFont="1" applyFill="1" applyBorder="1" applyAlignment="1">
      <alignment horizontal="center" vertical="center" wrapText="1"/>
    </xf>
    <xf numFmtId="1" fontId="24" fillId="5" borderId="7" xfId="1" applyNumberFormat="1" applyFont="1" applyFill="1" applyBorder="1" applyAlignment="1">
      <alignment horizontal="center" vertical="center" wrapText="1"/>
    </xf>
    <xf numFmtId="1" fontId="24" fillId="5" borderId="13" xfId="1" applyNumberFormat="1" applyFont="1" applyFill="1" applyBorder="1" applyAlignment="1">
      <alignment horizontal="center" vertical="center" wrapText="1"/>
    </xf>
    <xf numFmtId="1" fontId="24" fillId="5" borderId="18" xfId="1" applyNumberFormat="1" applyFont="1" applyFill="1" applyBorder="1" applyAlignment="1">
      <alignment horizontal="center" vertical="center" wrapText="1"/>
    </xf>
    <xf numFmtId="0" fontId="10" fillId="0" borderId="0" xfId="0" applyFont="1" applyProtection="1"/>
    <xf numFmtId="0" fontId="10" fillId="0" borderId="0" xfId="0" applyFont="1" applyAlignment="1">
      <alignment wrapText="1"/>
    </xf>
    <xf numFmtId="0" fontId="10" fillId="0" borderId="0" xfId="0" applyFont="1"/>
    <xf numFmtId="0" fontId="45" fillId="0" borderId="0" xfId="0" applyFont="1"/>
    <xf numFmtId="0" fontId="5" fillId="0" borderId="6" xfId="0" applyFont="1" applyBorder="1" applyAlignment="1" applyProtection="1">
      <alignment horizontal="center" vertical="center" wrapText="1"/>
    </xf>
    <xf numFmtId="0" fontId="40" fillId="0" borderId="26" xfId="0" applyFont="1" applyBorder="1" applyAlignment="1" applyProtection="1">
      <alignment vertical="center" wrapText="1"/>
    </xf>
    <xf numFmtId="0" fontId="13" fillId="6" borderId="21" xfId="0" applyNumberFormat="1" applyFont="1" applyFill="1" applyBorder="1" applyAlignment="1" applyProtection="1">
      <alignment horizontal="center" vertical="center" wrapText="1" shrinkToFit="1"/>
      <protection locked="0"/>
    </xf>
    <xf numFmtId="0" fontId="13" fillId="4" borderId="28" xfId="0" applyNumberFormat="1" applyFont="1" applyFill="1" applyBorder="1" applyAlignment="1" applyProtection="1">
      <alignment horizontal="center" vertical="center" wrapText="1" shrinkToFit="1"/>
    </xf>
    <xf numFmtId="0" fontId="13" fillId="6" borderId="21" xfId="0" applyNumberFormat="1" applyFont="1" applyFill="1" applyBorder="1" applyAlignment="1" applyProtection="1">
      <alignment horizontal="left" vertical="center" wrapText="1" shrinkToFit="1"/>
      <protection locked="0"/>
    </xf>
    <xf numFmtId="49" fontId="13" fillId="6" borderId="21" xfId="0" applyNumberFormat="1" applyFont="1" applyFill="1" applyBorder="1" applyAlignment="1" applyProtection="1">
      <alignment horizontal="left" vertical="center" wrapText="1" shrinkToFit="1"/>
      <protection locked="0"/>
    </xf>
    <xf numFmtId="0" fontId="5" fillId="0" borderId="29" xfId="0" applyFont="1" applyBorder="1" applyAlignment="1" applyProtection="1">
      <alignment vertical="center" wrapText="1"/>
    </xf>
    <xf numFmtId="0" fontId="15" fillId="0" borderId="30" xfId="0" applyFont="1" applyBorder="1" applyAlignment="1" applyProtection="1">
      <alignment vertical="center" wrapText="1"/>
    </xf>
    <xf numFmtId="0" fontId="15" fillId="0" borderId="31" xfId="0" applyFont="1" applyBorder="1" applyAlignment="1" applyProtection="1">
      <alignment vertical="center" wrapText="1"/>
    </xf>
    <xf numFmtId="0" fontId="43" fillId="6" borderId="32" xfId="0" applyNumberFormat="1" applyFont="1" applyFill="1" applyBorder="1" applyAlignment="1" applyProtection="1">
      <alignment horizontal="center" vertical="center" wrapText="1" shrinkToFit="1"/>
      <protection locked="0"/>
    </xf>
    <xf numFmtId="0" fontId="9" fillId="0" borderId="27" xfId="0" applyFont="1" applyBorder="1" applyProtection="1">
      <protection locked="0"/>
    </xf>
    <xf numFmtId="0" fontId="13" fillId="6" borderId="33" xfId="0" applyNumberFormat="1" applyFont="1" applyFill="1" applyBorder="1" applyAlignment="1" applyProtection="1">
      <alignment horizontal="center" vertical="center" wrapText="1" shrinkToFit="1"/>
      <protection locked="0"/>
    </xf>
    <xf numFmtId="0" fontId="5" fillId="0" borderId="24" xfId="0" applyFont="1" applyBorder="1" applyAlignment="1" applyProtection="1">
      <alignment horizontal="center" vertical="center" wrapText="1"/>
    </xf>
    <xf numFmtId="0" fontId="9" fillId="0" borderId="0" xfId="0" applyFont="1" applyProtection="1">
      <protection locked="0"/>
    </xf>
    <xf numFmtId="49" fontId="13" fillId="6" borderId="22" xfId="0" applyNumberFormat="1" applyFont="1" applyFill="1" applyBorder="1" applyAlignment="1" applyProtection="1">
      <alignment horizontal="left" vertical="center" wrapText="1" shrinkToFit="1"/>
      <protection locked="0"/>
    </xf>
    <xf numFmtId="0" fontId="11" fillId="0" borderId="0" xfId="0" applyFont="1" applyFill="1" applyBorder="1" applyAlignment="1" applyProtection="1">
      <alignment wrapText="1"/>
      <protection locked="0"/>
    </xf>
    <xf numFmtId="0" fontId="9" fillId="0" borderId="41" xfId="0" applyFont="1" applyBorder="1" applyProtection="1">
      <protection locked="0"/>
    </xf>
    <xf numFmtId="0" fontId="9" fillId="0" borderId="34" xfId="0" applyFont="1" applyBorder="1" applyProtection="1">
      <protection locked="0"/>
    </xf>
    <xf numFmtId="0" fontId="6" fillId="0" borderId="6" xfId="0" applyFont="1" applyBorder="1" applyAlignment="1" applyProtection="1">
      <alignment horizontal="center" vertical="center" wrapText="1"/>
    </xf>
    <xf numFmtId="0" fontId="13" fillId="0" borderId="22" xfId="0" applyFont="1" applyBorder="1" applyAlignment="1" applyProtection="1">
      <alignment horizontal="center" vertical="center" wrapText="1"/>
    </xf>
    <xf numFmtId="0" fontId="14" fillId="6" borderId="21" xfId="0" applyFont="1" applyFill="1" applyBorder="1" applyAlignment="1" applyProtection="1">
      <protection locked="0"/>
    </xf>
    <xf numFmtId="0" fontId="5" fillId="0" borderId="46" xfId="0" applyFont="1" applyBorder="1" applyAlignment="1" applyProtection="1">
      <alignment wrapText="1"/>
    </xf>
    <xf numFmtId="0" fontId="27" fillId="0" borderId="39" xfId="0" applyFont="1" applyBorder="1" applyAlignment="1" applyProtection="1">
      <alignment horizontal="center" vertical="center" wrapText="1"/>
    </xf>
    <xf numFmtId="0" fontId="29" fillId="0" borderId="6" xfId="0" applyFont="1" applyBorder="1" applyAlignment="1" applyProtection="1">
      <alignment horizontal="center" vertical="center"/>
    </xf>
    <xf numFmtId="0" fontId="29" fillId="0" borderId="6"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0" fillId="0" borderId="42" xfId="0" applyFont="1" applyBorder="1" applyAlignment="1" applyProtection="1">
      <alignment horizontal="center"/>
    </xf>
    <xf numFmtId="0" fontId="10" fillId="0" borderId="25" xfId="0" applyFont="1" applyBorder="1" applyAlignment="1" applyProtection="1">
      <alignment horizontal="center"/>
    </xf>
    <xf numFmtId="0" fontId="10" fillId="0" borderId="26" xfId="0" applyFont="1" applyBorder="1" applyAlignment="1" applyProtection="1">
      <alignment horizontal="center"/>
    </xf>
    <xf numFmtId="0" fontId="16" fillId="0" borderId="43" xfId="0" applyFont="1" applyBorder="1" applyAlignment="1" applyProtection="1">
      <alignment horizontal="center"/>
    </xf>
    <xf numFmtId="0" fontId="16" fillId="0" borderId="44" xfId="0" applyFont="1" applyBorder="1" applyAlignment="1" applyProtection="1">
      <alignment horizontal="center"/>
    </xf>
    <xf numFmtId="0" fontId="16" fillId="0" borderId="45" xfId="0" applyFont="1" applyBorder="1" applyAlignment="1" applyProtection="1">
      <alignment horizontal="center"/>
    </xf>
    <xf numFmtId="0" fontId="6" fillId="0" borderId="6" xfId="0" applyFont="1" applyBorder="1" applyAlignment="1" applyProtection="1">
      <alignment horizontal="center" vertical="center" wrapText="1"/>
    </xf>
    <xf numFmtId="0" fontId="43" fillId="0" borderId="24" xfId="0" applyFont="1" applyBorder="1" applyAlignment="1" applyProtection="1">
      <alignment horizontal="center" vertical="center"/>
    </xf>
    <xf numFmtId="0" fontId="43" fillId="0" borderId="25" xfId="0" applyFont="1" applyBorder="1" applyAlignment="1" applyProtection="1">
      <alignment horizontal="center" vertical="center"/>
    </xf>
    <xf numFmtId="0" fontId="19" fillId="0" borderId="25" xfId="0" applyFont="1" applyBorder="1" applyAlignment="1" applyProtection="1">
      <alignment horizontal="center" vertical="center" wrapText="1"/>
    </xf>
    <xf numFmtId="0" fontId="31" fillId="4" borderId="6" xfId="0" applyFont="1" applyFill="1" applyBorder="1" applyAlignment="1" applyProtection="1">
      <alignment horizontal="center" vertical="top" wrapText="1"/>
    </xf>
    <xf numFmtId="0" fontId="15" fillId="0" borderId="21" xfId="0" applyFont="1" applyBorder="1" applyAlignment="1" applyProtection="1">
      <alignment horizontal="center" vertical="center" wrapText="1"/>
    </xf>
    <xf numFmtId="0" fontId="29" fillId="0" borderId="14" xfId="0" applyFont="1" applyBorder="1" applyAlignment="1" applyProtection="1">
      <alignment horizontal="center" vertical="center" textRotation="90" wrapText="1"/>
    </xf>
    <xf numFmtId="0" fontId="29" fillId="0" borderId="19" xfId="0" applyFont="1" applyBorder="1" applyAlignment="1" applyProtection="1">
      <alignment horizontal="center" vertical="center" textRotation="90" wrapText="1"/>
    </xf>
    <xf numFmtId="0" fontId="13" fillId="0" borderId="22" xfId="0" applyFont="1" applyBorder="1" applyAlignment="1" applyProtection="1">
      <alignment horizontal="center" vertical="center" wrapText="1"/>
    </xf>
    <xf numFmtId="0" fontId="13" fillId="0" borderId="39" xfId="0" applyFont="1" applyBorder="1" applyAlignment="1" applyProtection="1">
      <alignment horizontal="center" vertical="center" wrapText="1"/>
    </xf>
    <xf numFmtId="49" fontId="13" fillId="6" borderId="22" xfId="0" applyNumberFormat="1" applyFont="1" applyFill="1" applyBorder="1" applyAlignment="1" applyProtection="1">
      <alignment horizontal="center" vertical="center" wrapText="1" shrinkToFit="1"/>
      <protection locked="0"/>
    </xf>
    <xf numFmtId="49" fontId="13" fillId="6" borderId="39" xfId="0" applyNumberFormat="1" applyFont="1" applyFill="1" applyBorder="1" applyAlignment="1" applyProtection="1">
      <alignment horizontal="center" vertical="center" wrapText="1" shrinkToFit="1"/>
      <protection locked="0"/>
    </xf>
    <xf numFmtId="0" fontId="40" fillId="0" borderId="24" xfId="0" applyFont="1" applyBorder="1" applyAlignment="1" applyProtection="1">
      <alignment horizontal="center" vertical="center" wrapText="1"/>
    </xf>
    <xf numFmtId="0" fontId="40" fillId="0" borderId="25" xfId="0" applyFont="1" applyBorder="1" applyAlignment="1" applyProtection="1">
      <alignment horizontal="center" vertical="center" wrapText="1"/>
    </xf>
    <xf numFmtId="49" fontId="13" fillId="6" borderId="40" xfId="0" applyNumberFormat="1" applyFont="1" applyFill="1" applyBorder="1" applyAlignment="1" applyProtection="1">
      <alignment horizontal="center" vertical="center" wrapText="1" shrinkToFit="1"/>
      <protection locked="0"/>
    </xf>
    <xf numFmtId="0" fontId="13" fillId="0" borderId="6" xfId="0" applyFont="1" applyBorder="1" applyAlignment="1" applyProtection="1">
      <alignment horizontal="center" vertical="center" textRotation="90" wrapText="1"/>
    </xf>
    <xf numFmtId="0" fontId="15" fillId="0" borderId="25" xfId="0" applyFont="1" applyBorder="1" applyAlignment="1" applyProtection="1">
      <alignment horizontal="center" vertical="center" wrapText="1"/>
    </xf>
    <xf numFmtId="0" fontId="15" fillId="0" borderId="26"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40"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14" fillId="6" borderId="22" xfId="0" applyFont="1" applyFill="1" applyBorder="1" applyAlignment="1" applyProtection="1">
      <alignment horizontal="center"/>
      <protection locked="0"/>
    </xf>
    <xf numFmtId="0" fontId="14" fillId="6" borderId="40" xfId="0" applyFont="1" applyFill="1" applyBorder="1" applyAlignment="1" applyProtection="1">
      <alignment horizontal="center"/>
      <protection locked="0"/>
    </xf>
    <xf numFmtId="0" fontId="15" fillId="6" borderId="47" xfId="0" applyFont="1" applyFill="1" applyBorder="1" applyAlignment="1" applyProtection="1">
      <alignment horizontal="center"/>
      <protection locked="0"/>
    </xf>
    <xf numFmtId="0" fontId="15" fillId="6" borderId="40" xfId="0" applyFont="1" applyFill="1" applyBorder="1" applyAlignment="1" applyProtection="1">
      <alignment horizontal="center"/>
      <protection locked="0"/>
    </xf>
    <xf numFmtId="0" fontId="15" fillId="6" borderId="39" xfId="0" applyFont="1" applyFill="1" applyBorder="1" applyAlignment="1" applyProtection="1">
      <alignment horizontal="center"/>
      <protection locked="0"/>
    </xf>
    <xf numFmtId="0" fontId="11" fillId="0" borderId="0" xfId="0" applyFont="1" applyFill="1" applyBorder="1" applyAlignment="1" applyProtection="1">
      <alignment horizontal="center" wrapText="1"/>
    </xf>
    <xf numFmtId="0" fontId="15" fillId="0" borderId="34" xfId="0" applyFont="1" applyBorder="1" applyAlignment="1" applyProtection="1">
      <alignment horizontal="center" vertical="center" wrapText="1"/>
    </xf>
    <xf numFmtId="0" fontId="15" fillId="0" borderId="35" xfId="0" applyFont="1" applyBorder="1" applyAlignment="1" applyProtection="1">
      <alignment horizontal="center" vertical="center" wrapText="1"/>
    </xf>
    <xf numFmtId="0" fontId="15" fillId="0" borderId="36" xfId="0" applyFont="1" applyBorder="1" applyAlignment="1" applyProtection="1">
      <alignment horizontal="center" vertical="center" wrapText="1"/>
    </xf>
    <xf numFmtId="0" fontId="15" fillId="0" borderId="37" xfId="0" applyFont="1" applyBorder="1" applyAlignment="1" applyProtection="1">
      <alignment horizontal="center" vertical="center" wrapText="1"/>
    </xf>
    <xf numFmtId="0" fontId="15" fillId="0" borderId="27" xfId="0" applyFont="1" applyBorder="1" applyAlignment="1" applyProtection="1">
      <alignment horizontal="center" vertical="center" wrapText="1"/>
    </xf>
    <xf numFmtId="0" fontId="15" fillId="0" borderId="38" xfId="0" applyFont="1" applyBorder="1" applyAlignment="1" applyProtection="1">
      <alignment horizontal="center" vertical="center" wrapText="1"/>
    </xf>
    <xf numFmtId="0" fontId="26" fillId="0" borderId="15" xfId="1" applyFont="1" applyBorder="1" applyAlignment="1">
      <alignment horizontal="left" vertical="center" wrapText="1"/>
    </xf>
    <xf numFmtId="0" fontId="26" fillId="0" borderId="17" xfId="1" applyFont="1" applyBorder="1" applyAlignment="1">
      <alignment horizontal="left" vertical="center" wrapText="1"/>
    </xf>
    <xf numFmtId="0" fontId="26" fillId="0" borderId="16" xfId="1" applyFont="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3" fillId="0" borderId="0" xfId="0" applyFont="1" applyBorder="1" applyAlignment="1">
      <alignment horizontal="center"/>
    </xf>
    <xf numFmtId="0" fontId="1" fillId="2" borderId="11" xfId="0" applyFont="1" applyFill="1" applyBorder="1" applyAlignment="1">
      <alignment horizontal="center" vertical="center" wrapText="1"/>
    </xf>
  </cellXfs>
  <cellStyles count="2">
    <cellStyle name="Normal" xfId="0" builtinId="0"/>
    <cellStyle name="Normal_tabele" xfId="1" xr:uid="{00000000-0005-0000-0000-000001000000}"/>
  </cellStyles>
  <dxfs count="9">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FFC000"/>
        </patternFill>
      </fill>
    </dxf>
    <dxf>
      <fill>
        <patternFill>
          <bgColor rgb="FFFFFF99"/>
        </patternFill>
      </fill>
    </dxf>
    <dxf>
      <fill>
        <patternFill>
          <bgColor rgb="FFFF0000"/>
        </patternFill>
      </fill>
    </dxf>
    <dxf>
      <fill>
        <patternFill>
          <bgColor rgb="FFFFC000"/>
        </patternFill>
      </fill>
    </dxf>
  </dxfs>
  <tableStyles count="0" defaultTableStyle="TableStyleMedium2" defaultPivotStyle="PivotStyleLight16"/>
  <colors>
    <mruColors>
      <color rgb="FFFF66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U46"/>
  <sheetViews>
    <sheetView tabSelected="1" zoomScale="70" zoomScaleNormal="70" workbookViewId="0">
      <selection activeCell="R7" sqref="R7"/>
    </sheetView>
  </sheetViews>
  <sheetFormatPr defaultColWidth="9.140625" defaultRowHeight="15"/>
  <cols>
    <col min="1" max="1" width="5" style="34" customWidth="1"/>
    <col min="2" max="2" width="25.42578125" style="34" customWidth="1"/>
    <col min="3" max="3" width="28.5703125" style="34" customWidth="1"/>
    <col min="4" max="4" width="20.7109375" style="34" customWidth="1"/>
    <col min="5" max="5" width="26.140625" style="34" customWidth="1"/>
    <col min="6" max="6" width="50.140625" style="34" customWidth="1"/>
    <col min="7" max="8" width="6.5703125" style="34" customWidth="1"/>
    <col min="9" max="10" width="7" style="34" customWidth="1"/>
    <col min="11" max="12" width="7.140625" style="34" customWidth="1"/>
    <col min="13" max="14" width="9.28515625" style="34" customWidth="1"/>
    <col min="15" max="16384" width="9.140625" style="34"/>
  </cols>
  <sheetData>
    <row r="1" spans="1:47" ht="15.75" thickBot="1">
      <c r="A1" s="70" t="s">
        <v>202</v>
      </c>
      <c r="J1" s="43"/>
      <c r="K1" s="43"/>
      <c r="L1" s="43"/>
      <c r="M1" s="43"/>
      <c r="N1" s="43"/>
    </row>
    <row r="2" spans="1:47" ht="25.5" customHeight="1" thickBot="1">
      <c r="B2" s="95" t="s">
        <v>84</v>
      </c>
      <c r="C2" s="129" t="s">
        <v>211</v>
      </c>
      <c r="D2" s="130"/>
      <c r="E2" s="131"/>
      <c r="F2" s="89"/>
      <c r="G2" s="89"/>
      <c r="H2" s="33"/>
      <c r="I2" s="33"/>
      <c r="J2" s="33"/>
      <c r="K2" s="33"/>
      <c r="L2" s="33"/>
      <c r="M2" s="33"/>
      <c r="N2" s="33"/>
      <c r="O2" s="33"/>
      <c r="P2" s="87"/>
      <c r="Q2" s="87"/>
      <c r="R2" s="87"/>
    </row>
    <row r="3" spans="1:47" ht="25.5" customHeight="1" thickBot="1">
      <c r="A3" s="44"/>
      <c r="B3" s="124" t="s">
        <v>157</v>
      </c>
      <c r="C3" s="125"/>
      <c r="D3" s="126"/>
      <c r="E3" s="96" t="s">
        <v>171</v>
      </c>
      <c r="F3" s="89"/>
      <c r="G3" s="89"/>
      <c r="H3" s="33"/>
      <c r="I3" s="33"/>
      <c r="J3" s="33"/>
      <c r="K3" s="33"/>
      <c r="L3" s="33"/>
      <c r="M3" s="33"/>
      <c r="N3" s="33"/>
      <c r="O3" s="33"/>
      <c r="P3" s="87"/>
      <c r="Q3" s="87"/>
      <c r="R3" s="87"/>
    </row>
    <row r="4" spans="1:47" ht="25.5" customHeight="1" thickBot="1">
      <c r="A4" s="45"/>
      <c r="B4" s="127"/>
      <c r="C4" s="128"/>
      <c r="D4" s="128"/>
      <c r="E4" s="94"/>
      <c r="F4" s="132" t="s">
        <v>210</v>
      </c>
      <c r="G4" s="89"/>
      <c r="H4" s="33"/>
      <c r="I4" s="33"/>
      <c r="J4" s="33"/>
      <c r="K4" s="33"/>
      <c r="L4" s="33"/>
      <c r="M4" s="33"/>
      <c r="N4" s="33"/>
      <c r="O4" s="33"/>
      <c r="P4" s="87"/>
      <c r="Q4" s="87"/>
      <c r="R4" s="87"/>
    </row>
    <row r="5" spans="1:47" ht="45.75" customHeight="1">
      <c r="A5" s="45"/>
      <c r="B5" s="80" t="s">
        <v>172</v>
      </c>
      <c r="C5" s="81" t="s">
        <v>193</v>
      </c>
      <c r="D5" s="82" t="s">
        <v>173</v>
      </c>
      <c r="E5" s="91"/>
      <c r="F5" s="132"/>
      <c r="G5" s="89"/>
      <c r="H5" s="33"/>
      <c r="I5" s="33"/>
      <c r="J5" s="33"/>
      <c r="K5" s="33"/>
      <c r="L5" s="33"/>
      <c r="M5" s="33"/>
      <c r="N5" s="33"/>
    </row>
    <row r="6" spans="1:47" ht="17.25" customHeight="1" thickBot="1">
      <c r="A6" s="45"/>
      <c r="B6" s="83"/>
      <c r="C6" s="84"/>
      <c r="D6" s="85"/>
      <c r="G6" s="48"/>
      <c r="H6" s="33"/>
      <c r="I6" s="33"/>
      <c r="J6" s="33"/>
      <c r="K6" s="33"/>
      <c r="L6" s="33"/>
      <c r="M6" s="33"/>
      <c r="N6" s="33"/>
    </row>
    <row r="7" spans="1:47" ht="17.25" customHeight="1" thickBot="1">
      <c r="A7" s="45"/>
      <c r="B7" s="111" t="s">
        <v>88</v>
      </c>
      <c r="C7" s="111" t="s">
        <v>89</v>
      </c>
      <c r="D7" s="111" t="s">
        <v>207</v>
      </c>
      <c r="E7" s="111" t="s">
        <v>209</v>
      </c>
      <c r="F7" s="111" t="s">
        <v>208</v>
      </c>
      <c r="G7" s="133" t="s">
        <v>87</v>
      </c>
      <c r="H7" s="134"/>
      <c r="I7" s="134"/>
      <c r="J7" s="134"/>
      <c r="K7" s="134"/>
      <c r="L7" s="135"/>
      <c r="M7" s="87"/>
      <c r="N7" s="87"/>
    </row>
    <row r="8" spans="1:47" ht="29.25" customHeight="1" thickBot="1">
      <c r="A8" s="45"/>
      <c r="B8" s="111"/>
      <c r="C8" s="111"/>
      <c r="D8" s="111"/>
      <c r="E8" s="111"/>
      <c r="F8" s="111"/>
      <c r="G8" s="136"/>
      <c r="H8" s="137"/>
      <c r="I8" s="137"/>
      <c r="J8" s="137"/>
      <c r="K8" s="137"/>
      <c r="L8" s="138"/>
      <c r="M8" s="87"/>
      <c r="N8" s="87"/>
    </row>
    <row r="9" spans="1:47" s="46" customFormat="1" ht="62.25" customHeight="1" thickBot="1">
      <c r="A9" s="45"/>
      <c r="B9" s="42" t="s">
        <v>155</v>
      </c>
      <c r="C9" s="53" t="s">
        <v>156</v>
      </c>
      <c r="D9" s="35" t="s">
        <v>205</v>
      </c>
      <c r="E9" s="36" t="s">
        <v>159</v>
      </c>
      <c r="F9" s="93" t="s">
        <v>158</v>
      </c>
      <c r="G9" s="114" t="s">
        <v>90</v>
      </c>
      <c r="H9" s="115"/>
      <c r="I9" s="114" t="s">
        <v>200</v>
      </c>
      <c r="J9" s="115"/>
      <c r="K9" s="114" t="s">
        <v>201</v>
      </c>
      <c r="L9" s="115"/>
      <c r="M9" s="87"/>
      <c r="N9" s="87"/>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row>
    <row r="10" spans="1:47" ht="25.5" customHeight="1" thickBot="1">
      <c r="A10" s="45"/>
      <c r="B10" s="76"/>
      <c r="C10" s="77" t="str">
        <f>IFERROR(VLOOKUP(B10,'Domenii-CNATDCU'!$A$2:$C$87,3,FALSE),"câmp completat automat la introducerea codului DS-pentru verificare")</f>
        <v>câmp completat automat la introducerea codului DS-pentru verificare</v>
      </c>
      <c r="D10" s="78"/>
      <c r="E10" s="79"/>
      <c r="F10" s="88"/>
      <c r="G10" s="116"/>
      <c r="H10" s="117"/>
      <c r="I10" s="116"/>
      <c r="J10" s="117"/>
      <c r="K10" s="116"/>
      <c r="L10" s="120"/>
      <c r="M10" s="90"/>
      <c r="N10" s="87"/>
    </row>
    <row r="11" spans="1:47" ht="6" customHeight="1">
      <c r="A11" s="57"/>
      <c r="B11" s="58"/>
      <c r="C11" s="59"/>
      <c r="D11" s="59"/>
      <c r="E11" s="59"/>
      <c r="F11" s="59"/>
      <c r="G11" s="59"/>
      <c r="H11" s="59"/>
      <c r="I11" s="59"/>
      <c r="J11" s="59"/>
      <c r="K11" s="59"/>
      <c r="L11" s="59"/>
      <c r="M11" s="59"/>
      <c r="N11" s="59"/>
    </row>
    <row r="12" spans="1:47" s="60" customFormat="1" ht="57" customHeight="1">
      <c r="A12" s="110" t="s">
        <v>204</v>
      </c>
      <c r="B12" s="110"/>
      <c r="C12" s="110"/>
      <c r="D12" s="110"/>
      <c r="E12" s="110"/>
      <c r="F12" s="110"/>
      <c r="G12" s="110"/>
      <c r="H12" s="110"/>
      <c r="I12" s="110"/>
      <c r="J12" s="110"/>
      <c r="K12" s="110"/>
      <c r="L12" s="110"/>
      <c r="M12" s="110"/>
      <c r="N12" s="110"/>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row>
    <row r="13" spans="1:47" s="61" customFormat="1" ht="21.75" customHeight="1">
      <c r="A13" s="106" t="s">
        <v>3</v>
      </c>
      <c r="B13" s="106" t="s">
        <v>67</v>
      </c>
      <c r="C13" s="107" t="s">
        <v>203</v>
      </c>
      <c r="D13" s="108"/>
      <c r="E13" s="108"/>
      <c r="F13" s="108"/>
      <c r="G13" s="122" t="s">
        <v>184</v>
      </c>
      <c r="H13" s="122"/>
      <c r="I13" s="122"/>
      <c r="J13" s="122"/>
      <c r="K13" s="123"/>
      <c r="L13" s="112" t="s">
        <v>182</v>
      </c>
      <c r="M13" s="121" t="s">
        <v>188</v>
      </c>
      <c r="N13" s="121" t="s">
        <v>187</v>
      </c>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row>
    <row r="14" spans="1:47" s="61" customFormat="1" ht="72" customHeight="1">
      <c r="A14" s="106"/>
      <c r="B14" s="106"/>
      <c r="C14" s="74" t="s">
        <v>195</v>
      </c>
      <c r="D14" s="74" t="s">
        <v>180</v>
      </c>
      <c r="E14" s="74" t="s">
        <v>197</v>
      </c>
      <c r="F14" s="86" t="s">
        <v>198</v>
      </c>
      <c r="G14" s="62" t="s">
        <v>185</v>
      </c>
      <c r="H14" s="62" t="s">
        <v>186</v>
      </c>
      <c r="I14" s="62" t="s">
        <v>189</v>
      </c>
      <c r="J14" s="62" t="s">
        <v>190</v>
      </c>
      <c r="K14" s="63" t="s">
        <v>191</v>
      </c>
      <c r="L14" s="113"/>
      <c r="M14" s="121"/>
      <c r="N14" s="121"/>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row>
    <row r="15" spans="1:47" s="65" customFormat="1" ht="84" customHeight="1">
      <c r="A15" s="92"/>
      <c r="B15" s="64" t="s">
        <v>179</v>
      </c>
      <c r="C15" s="64" t="s">
        <v>178</v>
      </c>
      <c r="D15" s="97" t="s">
        <v>181</v>
      </c>
      <c r="E15" s="98" t="s">
        <v>181</v>
      </c>
      <c r="F15" s="99" t="s">
        <v>196</v>
      </c>
      <c r="G15" s="109" t="s">
        <v>192</v>
      </c>
      <c r="H15" s="109"/>
      <c r="I15" s="109"/>
      <c r="J15" s="109"/>
      <c r="K15" s="109"/>
      <c r="L15" s="75" t="s">
        <v>206</v>
      </c>
      <c r="M15" s="118" t="s">
        <v>183</v>
      </c>
      <c r="N15" s="119"/>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row>
    <row r="16" spans="1:47" s="46" customFormat="1" ht="8.25" customHeight="1">
      <c r="A16" s="55" t="s">
        <v>0</v>
      </c>
      <c r="B16" s="56" t="s">
        <v>1</v>
      </c>
      <c r="C16" s="56" t="s">
        <v>2</v>
      </c>
      <c r="D16" s="56" t="s">
        <v>4</v>
      </c>
      <c r="E16" s="56" t="s">
        <v>85</v>
      </c>
      <c r="F16" s="56" t="s">
        <v>86</v>
      </c>
      <c r="G16" s="56">
        <v>1</v>
      </c>
      <c r="H16" s="56">
        <v>2</v>
      </c>
      <c r="I16" s="56">
        <v>3</v>
      </c>
      <c r="J16" s="56">
        <v>4</v>
      </c>
      <c r="K16" s="56">
        <v>5</v>
      </c>
      <c r="L16" s="56">
        <v>6</v>
      </c>
      <c r="M16" s="56">
        <v>7</v>
      </c>
      <c r="N16" s="56">
        <v>8</v>
      </c>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row>
    <row r="17" spans="1:14">
      <c r="A17" s="37"/>
      <c r="B17" s="38"/>
      <c r="C17" s="39"/>
      <c r="D17" s="39"/>
      <c r="E17" s="39"/>
      <c r="F17" s="39"/>
      <c r="G17" s="40"/>
      <c r="H17" s="40"/>
      <c r="I17" s="40"/>
      <c r="J17" s="40"/>
      <c r="K17" s="40"/>
      <c r="L17" s="40"/>
      <c r="M17" s="41"/>
      <c r="N17" s="41"/>
    </row>
    <row r="18" spans="1:14">
      <c r="A18" s="37"/>
      <c r="B18" s="38"/>
      <c r="C18" s="39"/>
      <c r="D18" s="39"/>
      <c r="E18" s="39"/>
      <c r="F18" s="39"/>
      <c r="G18" s="40"/>
      <c r="H18" s="40"/>
      <c r="I18" s="40"/>
      <c r="J18" s="40"/>
      <c r="K18" s="40"/>
      <c r="L18" s="40"/>
      <c r="M18" s="41"/>
      <c r="N18" s="41"/>
    </row>
    <row r="19" spans="1:14">
      <c r="A19" s="37"/>
      <c r="B19" s="38"/>
      <c r="C19" s="39"/>
      <c r="D19" s="39"/>
      <c r="E19" s="39"/>
      <c r="F19" s="39"/>
      <c r="G19" s="40"/>
      <c r="H19" s="40"/>
      <c r="I19" s="40"/>
      <c r="J19" s="40"/>
      <c r="K19" s="40"/>
      <c r="L19" s="40"/>
      <c r="M19" s="41"/>
      <c r="N19" s="41"/>
    </row>
    <row r="20" spans="1:14">
      <c r="A20" s="37"/>
      <c r="B20" s="38"/>
      <c r="C20" s="39"/>
      <c r="D20" s="39"/>
      <c r="E20" s="39"/>
      <c r="F20" s="39"/>
      <c r="G20" s="40"/>
      <c r="H20" s="40"/>
      <c r="I20" s="40"/>
      <c r="J20" s="40"/>
      <c r="K20" s="40"/>
      <c r="L20" s="40"/>
      <c r="M20" s="41"/>
      <c r="N20" s="41"/>
    </row>
    <row r="21" spans="1:14">
      <c r="A21" s="37"/>
      <c r="B21" s="38"/>
      <c r="C21" s="39"/>
      <c r="D21" s="39"/>
      <c r="E21" s="39"/>
      <c r="F21" s="39"/>
      <c r="G21" s="40"/>
      <c r="H21" s="40"/>
      <c r="I21" s="40"/>
      <c r="J21" s="40"/>
      <c r="K21" s="40"/>
      <c r="L21" s="40"/>
      <c r="M21" s="41"/>
      <c r="N21" s="41"/>
    </row>
    <row r="22" spans="1:14">
      <c r="A22" s="37"/>
      <c r="B22" s="38"/>
      <c r="C22" s="39"/>
      <c r="D22" s="39"/>
      <c r="E22" s="39"/>
      <c r="F22" s="39"/>
      <c r="G22" s="40"/>
      <c r="H22" s="40"/>
      <c r="I22" s="40"/>
      <c r="J22" s="40"/>
      <c r="K22" s="40"/>
      <c r="L22" s="40"/>
      <c r="M22" s="41"/>
      <c r="N22" s="41"/>
    </row>
    <row r="23" spans="1:14">
      <c r="A23" s="37"/>
      <c r="B23" s="38"/>
      <c r="C23" s="39"/>
      <c r="D23" s="39"/>
      <c r="E23" s="39"/>
      <c r="F23" s="39"/>
      <c r="G23" s="40"/>
      <c r="H23" s="40"/>
      <c r="I23" s="40"/>
      <c r="J23" s="40"/>
      <c r="K23" s="40"/>
      <c r="L23" s="40"/>
      <c r="M23" s="41"/>
      <c r="N23" s="41"/>
    </row>
    <row r="24" spans="1:14">
      <c r="A24" s="37"/>
      <c r="B24" s="38"/>
      <c r="C24" s="39"/>
      <c r="D24" s="39"/>
      <c r="E24" s="39"/>
      <c r="F24" s="39"/>
      <c r="G24" s="40"/>
      <c r="H24" s="40"/>
      <c r="I24" s="40"/>
      <c r="J24" s="40"/>
      <c r="K24" s="40"/>
      <c r="L24" s="40"/>
      <c r="M24" s="41"/>
      <c r="N24" s="41"/>
    </row>
    <row r="25" spans="1:14">
      <c r="A25" s="37"/>
      <c r="B25" s="38"/>
      <c r="C25" s="39"/>
      <c r="D25" s="39"/>
      <c r="E25" s="39"/>
      <c r="F25" s="39"/>
      <c r="G25" s="40"/>
      <c r="H25" s="40"/>
      <c r="I25" s="40"/>
      <c r="J25" s="40"/>
      <c r="K25" s="40"/>
      <c r="L25" s="40"/>
      <c r="M25" s="41"/>
      <c r="N25" s="41"/>
    </row>
    <row r="26" spans="1:14">
      <c r="A26" s="37"/>
      <c r="B26" s="38"/>
      <c r="C26" s="39"/>
      <c r="D26" s="39"/>
      <c r="E26" s="39"/>
      <c r="F26" s="39"/>
      <c r="G26" s="40"/>
      <c r="H26" s="40"/>
      <c r="I26" s="40"/>
      <c r="J26" s="40"/>
      <c r="K26" s="40"/>
      <c r="L26" s="40"/>
      <c r="M26" s="41"/>
      <c r="N26" s="41"/>
    </row>
    <row r="27" spans="1:14">
      <c r="A27" s="37"/>
      <c r="B27" s="38"/>
      <c r="C27" s="39"/>
      <c r="D27" s="39"/>
      <c r="E27" s="39"/>
      <c r="F27" s="39"/>
      <c r="G27" s="40"/>
      <c r="H27" s="40"/>
      <c r="I27" s="40"/>
      <c r="J27" s="40"/>
      <c r="K27" s="40"/>
      <c r="L27" s="40"/>
      <c r="M27" s="41"/>
      <c r="N27" s="41"/>
    </row>
    <row r="28" spans="1:14">
      <c r="A28" s="37"/>
      <c r="B28" s="38"/>
      <c r="C28" s="39"/>
      <c r="D28" s="39"/>
      <c r="E28" s="39"/>
      <c r="F28" s="39"/>
      <c r="G28" s="40"/>
      <c r="H28" s="40"/>
      <c r="I28" s="40"/>
      <c r="J28" s="40"/>
      <c r="K28" s="40"/>
      <c r="L28" s="40"/>
      <c r="M28" s="41"/>
      <c r="N28" s="41"/>
    </row>
    <row r="29" spans="1:14">
      <c r="A29" s="37"/>
      <c r="B29" s="38"/>
      <c r="C29" s="39"/>
      <c r="D29" s="39"/>
      <c r="E29" s="39"/>
      <c r="F29" s="39"/>
      <c r="G29" s="40"/>
      <c r="H29" s="40"/>
      <c r="I29" s="40"/>
      <c r="J29" s="40"/>
      <c r="K29" s="40"/>
      <c r="L29" s="40"/>
      <c r="M29" s="41"/>
      <c r="N29" s="41"/>
    </row>
    <row r="30" spans="1:14">
      <c r="A30" s="37"/>
      <c r="B30" s="38"/>
      <c r="C30" s="39"/>
      <c r="D30" s="39"/>
      <c r="E30" s="39"/>
      <c r="F30" s="39"/>
      <c r="G30" s="40"/>
      <c r="H30" s="40"/>
      <c r="I30" s="40"/>
      <c r="J30" s="40"/>
      <c r="K30" s="40"/>
      <c r="L30" s="40"/>
      <c r="M30" s="41"/>
      <c r="N30" s="41"/>
    </row>
    <row r="31" spans="1:14">
      <c r="A31" s="37"/>
      <c r="B31" s="38"/>
      <c r="C31" s="39"/>
      <c r="D31" s="39"/>
      <c r="E31" s="39"/>
      <c r="F31" s="39"/>
      <c r="G31" s="40"/>
      <c r="H31" s="40"/>
      <c r="I31" s="40"/>
      <c r="J31" s="40"/>
      <c r="K31" s="40"/>
      <c r="L31" s="40"/>
      <c r="M31" s="41"/>
      <c r="N31" s="41"/>
    </row>
    <row r="32" spans="1:14">
      <c r="A32" s="37"/>
      <c r="B32" s="38"/>
      <c r="C32" s="39"/>
      <c r="D32" s="39"/>
      <c r="E32" s="39"/>
      <c r="F32" s="39"/>
      <c r="G32" s="40"/>
      <c r="H32" s="40"/>
      <c r="I32" s="40"/>
      <c r="J32" s="40"/>
      <c r="K32" s="40"/>
      <c r="L32" s="40"/>
      <c r="M32" s="41"/>
      <c r="N32" s="41"/>
    </row>
    <row r="33" spans="1:14">
      <c r="A33" s="37"/>
      <c r="B33" s="38"/>
      <c r="C33" s="39"/>
      <c r="D33" s="39"/>
      <c r="E33" s="39"/>
      <c r="F33" s="39"/>
      <c r="G33" s="40"/>
      <c r="H33" s="40"/>
      <c r="I33" s="40"/>
      <c r="J33" s="40"/>
      <c r="K33" s="40"/>
      <c r="L33" s="40"/>
      <c r="M33" s="41"/>
      <c r="N33" s="41"/>
    </row>
    <row r="34" spans="1:14">
      <c r="A34" s="37"/>
      <c r="B34" s="38"/>
      <c r="C34" s="39"/>
      <c r="D34" s="39"/>
      <c r="E34" s="39"/>
      <c r="F34" s="39"/>
      <c r="G34" s="40"/>
      <c r="H34" s="40"/>
      <c r="I34" s="40"/>
      <c r="J34" s="40"/>
      <c r="K34" s="40"/>
      <c r="L34" s="40"/>
      <c r="M34" s="41"/>
      <c r="N34" s="41"/>
    </row>
    <row r="35" spans="1:14">
      <c r="A35" s="37"/>
      <c r="B35" s="38"/>
      <c r="C35" s="39"/>
      <c r="D35" s="39"/>
      <c r="E35" s="39"/>
      <c r="F35" s="39"/>
      <c r="G35" s="40"/>
      <c r="H35" s="40"/>
      <c r="I35" s="40"/>
      <c r="J35" s="40"/>
      <c r="K35" s="40"/>
      <c r="L35" s="40"/>
      <c r="M35" s="41"/>
      <c r="N35" s="41"/>
    </row>
    <row r="36" spans="1:14">
      <c r="A36" s="37"/>
      <c r="B36" s="38"/>
      <c r="C36" s="39"/>
      <c r="D36" s="39"/>
      <c r="E36" s="39"/>
      <c r="F36" s="39"/>
      <c r="G36" s="40"/>
      <c r="H36" s="40"/>
      <c r="I36" s="40"/>
      <c r="J36" s="40"/>
      <c r="K36" s="40"/>
      <c r="L36" s="40"/>
      <c r="M36" s="41"/>
      <c r="N36" s="41"/>
    </row>
    <row r="37" spans="1:14">
      <c r="A37" s="37"/>
      <c r="B37" s="38"/>
      <c r="C37" s="39"/>
      <c r="D37" s="39"/>
      <c r="E37" s="39"/>
      <c r="F37" s="39"/>
      <c r="G37" s="40"/>
      <c r="H37" s="40"/>
      <c r="I37" s="40"/>
      <c r="J37" s="40"/>
      <c r="K37" s="40"/>
      <c r="L37" s="40"/>
      <c r="M37" s="41"/>
      <c r="N37" s="41"/>
    </row>
    <row r="38" spans="1:14">
      <c r="A38" s="37"/>
      <c r="B38" s="38"/>
      <c r="C38" s="39"/>
      <c r="D38" s="39"/>
      <c r="E38" s="39"/>
      <c r="F38" s="39"/>
      <c r="G38" s="40"/>
      <c r="H38" s="40"/>
      <c r="I38" s="40"/>
      <c r="J38" s="40"/>
      <c r="K38" s="40"/>
      <c r="L38" s="40"/>
      <c r="M38" s="41"/>
      <c r="N38" s="41"/>
    </row>
    <row r="39" spans="1:14">
      <c r="A39" s="37"/>
      <c r="B39" s="38"/>
      <c r="C39" s="39"/>
      <c r="D39" s="39"/>
      <c r="E39" s="39"/>
      <c r="F39" s="39"/>
      <c r="G39" s="40"/>
      <c r="H39" s="40"/>
      <c r="I39" s="40"/>
      <c r="J39" s="40"/>
      <c r="K39" s="40"/>
      <c r="L39" s="40"/>
      <c r="M39" s="41"/>
      <c r="N39" s="41"/>
    </row>
    <row r="40" spans="1:14">
      <c r="A40" s="37"/>
      <c r="B40" s="38"/>
      <c r="C40" s="39"/>
      <c r="D40" s="39"/>
      <c r="E40" s="39"/>
      <c r="F40" s="39"/>
      <c r="G40" s="40"/>
      <c r="H40" s="40"/>
      <c r="I40" s="40"/>
      <c r="J40" s="40"/>
      <c r="K40" s="40"/>
      <c r="L40" s="40"/>
      <c r="M40" s="41"/>
      <c r="N40" s="41"/>
    </row>
    <row r="41" spans="1:14">
      <c r="A41" s="37"/>
      <c r="B41" s="38"/>
      <c r="C41" s="39"/>
      <c r="D41" s="39"/>
      <c r="E41" s="39"/>
      <c r="F41" s="39"/>
      <c r="G41" s="40"/>
      <c r="H41" s="40"/>
      <c r="I41" s="40"/>
      <c r="J41" s="40"/>
      <c r="K41" s="40"/>
      <c r="L41" s="40"/>
      <c r="M41" s="41"/>
      <c r="N41" s="41"/>
    </row>
    <row r="42" spans="1:14">
      <c r="A42" s="37"/>
      <c r="B42" s="38"/>
      <c r="C42" s="39"/>
      <c r="D42" s="39"/>
      <c r="E42" s="39"/>
      <c r="F42" s="39"/>
      <c r="G42" s="40"/>
      <c r="H42" s="40"/>
      <c r="I42" s="40"/>
      <c r="J42" s="40"/>
      <c r="K42" s="40"/>
      <c r="L42" s="40"/>
      <c r="M42" s="41"/>
      <c r="N42" s="41"/>
    </row>
    <row r="43" spans="1:14">
      <c r="A43" s="100" t="s">
        <v>194</v>
      </c>
      <c r="B43" s="101"/>
      <c r="C43" s="101"/>
      <c r="D43" s="101"/>
      <c r="E43" s="101"/>
      <c r="F43" s="102"/>
      <c r="G43" s="51">
        <f>SUM(G17:G42)</f>
        <v>0</v>
      </c>
      <c r="H43" s="51">
        <f>SUM(H17:H42)</f>
        <v>0</v>
      </c>
      <c r="I43" s="51">
        <f>SUM(I17:I42)</f>
        <v>0</v>
      </c>
      <c r="J43" s="51">
        <f>SUM(J17:J42)</f>
        <v>0</v>
      </c>
      <c r="K43" s="51">
        <f t="shared" ref="K43" si="0">SUM(K17:K42)</f>
        <v>0</v>
      </c>
      <c r="L43" s="51"/>
      <c r="M43" s="51"/>
      <c r="N43" s="51"/>
    </row>
    <row r="44" spans="1:14" ht="15.75" thickBot="1">
      <c r="A44" s="103" t="s">
        <v>199</v>
      </c>
      <c r="B44" s="104"/>
      <c r="C44" s="104"/>
      <c r="D44" s="104"/>
      <c r="E44" s="104"/>
      <c r="F44" s="105"/>
      <c r="G44" s="54">
        <f t="array" ref="G44">ROUND(SUMPRODUCT(G17:G42,IF($M17:$M42&gt;0,1/($M17:$M42),0)),2)</f>
        <v>0</v>
      </c>
      <c r="H44" s="54">
        <f t="array" ref="H44">ROUND(SUMPRODUCT(H17:H42,IF($M17:$M42&gt;0,1/($M17:$M42),0)),2)</f>
        <v>0</v>
      </c>
      <c r="I44" s="54">
        <f t="array" ref="I44">ROUND(SUMPRODUCT(I17:I42,IF($M17:$M42&gt;0,1/($M17:$M42),0)),2)</f>
        <v>0</v>
      </c>
      <c r="J44" s="54">
        <f t="array" ref="J44">ROUND(SUMPRODUCT(J17:J42,IF($M17:$M42&gt;0,1/($M17:$M42),0)),2)</f>
        <v>0</v>
      </c>
      <c r="K44" s="54">
        <f t="array" ref="K44">ROUND(SUMPRODUCT(K17:K42,IF($M17:$M42&gt;0,1/($M17:$M42),0)),2)</f>
        <v>0</v>
      </c>
      <c r="L44" s="54"/>
      <c r="M44" s="52"/>
      <c r="N44" s="52"/>
    </row>
    <row r="45" spans="1:14">
      <c r="A45" s="47"/>
      <c r="B45" s="47"/>
      <c r="C45" s="47"/>
      <c r="D45" s="47"/>
      <c r="E45" s="47"/>
      <c r="F45" s="47"/>
      <c r="G45" s="47"/>
      <c r="H45" s="48"/>
      <c r="I45" s="48"/>
      <c r="J45" s="48"/>
      <c r="K45" s="48"/>
      <c r="L45" s="48"/>
      <c r="M45" s="48"/>
    </row>
    <row r="46" spans="1:14" ht="26.25" customHeight="1">
      <c r="A46" s="49"/>
      <c r="B46" s="50"/>
      <c r="C46" s="50"/>
      <c r="D46" s="50"/>
      <c r="E46" s="50"/>
      <c r="F46" s="50"/>
      <c r="G46" s="50"/>
      <c r="H46" s="50"/>
      <c r="I46" s="50"/>
      <c r="J46" s="50"/>
      <c r="K46" s="50"/>
      <c r="L46" s="50"/>
      <c r="M46" s="50"/>
    </row>
  </sheetData>
  <sheetProtection algorithmName="SHA-512" hashValue="DRLawYUt3kVH0EmIPpKfJQB24Uq1LsOheMEtSMf9KiLcbAoKlvbqfy6XBZtkQu+7YRvYs4J2YnHlXXPdsuNa4Q==" saltValue="AwwvGmVWH6L0oJ5lO4pV1A==" spinCount="100000" sheet="1" formatCells="0" formatColumns="0" formatRows="0" insertRows="0"/>
  <mergeCells count="28">
    <mergeCell ref="B3:D3"/>
    <mergeCell ref="B4:D4"/>
    <mergeCell ref="C2:E2"/>
    <mergeCell ref="F4:F5"/>
    <mergeCell ref="I10:J10"/>
    <mergeCell ref="G7:L8"/>
    <mergeCell ref="F7:F8"/>
    <mergeCell ref="G15:K15"/>
    <mergeCell ref="A12:N12"/>
    <mergeCell ref="B7:B8"/>
    <mergeCell ref="C7:C8"/>
    <mergeCell ref="L13:L14"/>
    <mergeCell ref="D7:D8"/>
    <mergeCell ref="G9:H9"/>
    <mergeCell ref="G10:H10"/>
    <mergeCell ref="I9:J9"/>
    <mergeCell ref="M15:N15"/>
    <mergeCell ref="E7:E8"/>
    <mergeCell ref="K9:L9"/>
    <mergeCell ref="K10:L10"/>
    <mergeCell ref="N13:N14"/>
    <mergeCell ref="M13:M14"/>
    <mergeCell ref="G13:K13"/>
    <mergeCell ref="A43:F43"/>
    <mergeCell ref="A44:F44"/>
    <mergeCell ref="A13:A14"/>
    <mergeCell ref="B13:B14"/>
    <mergeCell ref="C13:F13"/>
  </mergeCells>
  <conditionalFormatting sqref="M17:M42">
    <cfRule type="expression" dxfId="8" priority="86">
      <formula>SUM($G17:$K17)=1</formula>
    </cfRule>
  </conditionalFormatting>
  <conditionalFormatting sqref="N17:N42">
    <cfRule type="expression" dxfId="7" priority="87">
      <formula>N17&gt;M17</formula>
    </cfRule>
    <cfRule type="expression" dxfId="6" priority="88">
      <formula>M17&gt;0</formula>
    </cfRule>
    <cfRule type="expression" dxfId="5" priority="89">
      <formula>SUM($G17:$K17)=1</formula>
    </cfRule>
  </conditionalFormatting>
  <conditionalFormatting sqref="G17:K17">
    <cfRule type="expression" dxfId="4" priority="5">
      <formula>SUM($G17:$K17)&gt;1</formula>
    </cfRule>
  </conditionalFormatting>
  <conditionalFormatting sqref="H18:K18">
    <cfRule type="expression" dxfId="3" priority="4">
      <formula>SUM($H18:$L18)&gt;1</formula>
    </cfRule>
  </conditionalFormatting>
  <conditionalFormatting sqref="G18:K18">
    <cfRule type="expression" dxfId="2" priority="3">
      <formula>SUM($G18:$K18)&gt;1</formula>
    </cfRule>
  </conditionalFormatting>
  <conditionalFormatting sqref="H19:K42">
    <cfRule type="expression" dxfId="1" priority="2">
      <formula>SUM($H19:$L19)&gt;1</formula>
    </cfRule>
  </conditionalFormatting>
  <conditionalFormatting sqref="G19:K42">
    <cfRule type="expression" dxfId="0" priority="1">
      <formula>SUM($G19:$K19)&gt;1</formula>
    </cfRule>
  </conditionalFormatting>
  <dataValidations count="3">
    <dataValidation type="whole" allowBlank="1" showInputMessage="1" showErrorMessage="1" sqref="D6" xr:uid="{09BEC817-F86E-4D40-B8C0-DAF490222394}">
      <formula1>0</formula1>
      <formula2>1</formula2>
    </dataValidation>
    <dataValidation type="whole" operator="equal" allowBlank="1" showInputMessage="1" showErrorMessage="1" error="Se introduce doar valoarea &quot;1&quot;, în coloana  care corespunde categoriei rezultatului raportat." sqref="G17:K42" xr:uid="{A9FC2470-261C-4F29-B4C2-CCC996D49D7D}">
      <formula1>1</formula1>
    </dataValidation>
    <dataValidation operator="equal" allowBlank="1" showInputMessage="1" showErrorMessage="1" sqref="L17:L42" xr:uid="{EFD54C1E-F8A1-4C4C-B545-9D7BB06FB7EE}"/>
  </dataValidations>
  <pageMargins left="0.196850393700787" right="0.34" top="0.48" bottom="0.47244094488188998" header="0.196850393700787" footer="0.27559055118110198"/>
  <pageSetup paperSize="9" scale="57" orientation="landscape" r:id="rId1"/>
  <headerFooter>
    <oddHeader>&amp;L
&amp;R&amp;9Consiliul Naţional pentru Finanţarea Învăţământului Superior</oddHeader>
    <oddFooter>&amp;R&amp;8&amp;P/&amp;N</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2000000}">
          <x14:formula1>
            <xm:f>'Domenii-CNATDCU'!$G$2:$G$5</xm:f>
          </x14:formula1>
          <xm:sqref>B17:B42</xm:sqref>
        </x14:dataValidation>
        <x14:dataValidation type="list" allowBlank="1" showDropDown="1" showInputMessage="1" showErrorMessage="1" errorTitle="Domeniu CNATDCU" error="Va rugam ca introduceti o valoare valida din sheet-ul CNATDCU, coloana A" xr:uid="{00000000-0002-0000-0000-000003000000}">
          <x14:formula1>
            <xm:f>'Domenii-CNATDCU'!$A$2:$A$87</xm:f>
          </x14:formula1>
          <xm:sqref>B10</xm:sqref>
        </x14:dataValidation>
        <x14:dataValidation type="list" allowBlank="1" showInputMessage="1" showErrorMessage="1" xr:uid="{E1DF35C1-A99F-45CF-B159-C9AA2EC706DF}">
          <x14:formula1>
            <xm:f>'Domenii-CNATDCU'!$G$9:$G$17</xm:f>
          </x14:formula1>
          <xm:sqref>B6</xm:sqref>
        </x14:dataValidation>
        <x14:dataValidation type="list" allowBlank="1" showInputMessage="1" showErrorMessage="1" xr:uid="{DC05B7A1-754C-4380-BD53-5FB80B98241F}">
          <x14:formula1>
            <xm:f>'Personal didactic_RS'!$N$2:$N$4</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7"/>
  <sheetViews>
    <sheetView workbookViewId="0">
      <selection activeCell="I25" sqref="I25"/>
    </sheetView>
  </sheetViews>
  <sheetFormatPr defaultColWidth="9.140625" defaultRowHeight="15"/>
  <cols>
    <col min="1" max="1" width="9.42578125" style="29" customWidth="1"/>
    <col min="2" max="2" width="6.7109375" style="30" hidden="1" customWidth="1"/>
    <col min="3" max="3" width="31.85546875" style="31" customWidth="1"/>
    <col min="4" max="4" width="46" style="31" customWidth="1"/>
    <col min="5" max="5" width="31.85546875" style="32" customWidth="1"/>
    <col min="6" max="6" width="9.140625" style="15"/>
    <col min="7" max="7" width="9.140625" style="15" customWidth="1"/>
    <col min="8" max="16384" width="9.140625" style="15"/>
  </cols>
  <sheetData>
    <row r="1" spans="1:7" ht="30" thickBot="1">
      <c r="A1" s="18" t="s">
        <v>91</v>
      </c>
      <c r="B1" s="19" t="s">
        <v>92</v>
      </c>
      <c r="C1" s="20" t="s">
        <v>93</v>
      </c>
      <c r="D1" s="20" t="s">
        <v>49</v>
      </c>
      <c r="E1" s="20" t="s">
        <v>94</v>
      </c>
      <c r="G1" s="71" t="s">
        <v>67</v>
      </c>
    </row>
    <row r="2" spans="1:7">
      <c r="A2" s="66">
        <v>1</v>
      </c>
      <c r="B2" s="21">
        <v>1</v>
      </c>
      <c r="C2" s="22" t="s">
        <v>5</v>
      </c>
      <c r="D2" s="22" t="s">
        <v>5</v>
      </c>
      <c r="E2" s="139" t="s">
        <v>35</v>
      </c>
      <c r="G2" s="15">
        <v>2019</v>
      </c>
    </row>
    <row r="3" spans="1:7">
      <c r="A3" s="67">
        <v>2</v>
      </c>
      <c r="B3" s="23">
        <v>2</v>
      </c>
      <c r="C3" s="24" t="s">
        <v>95</v>
      </c>
      <c r="D3" s="24" t="s">
        <v>5</v>
      </c>
      <c r="E3" s="141"/>
      <c r="G3" s="15">
        <v>2020</v>
      </c>
    </row>
    <row r="4" spans="1:7">
      <c r="A4" s="67">
        <v>3</v>
      </c>
      <c r="B4" s="23">
        <v>3</v>
      </c>
      <c r="C4" s="24" t="s">
        <v>6</v>
      </c>
      <c r="D4" s="24" t="s">
        <v>6</v>
      </c>
      <c r="E4" s="141"/>
      <c r="G4" s="15">
        <v>2021</v>
      </c>
    </row>
    <row r="5" spans="1:7">
      <c r="A5" s="67">
        <v>4</v>
      </c>
      <c r="B5" s="23">
        <v>4</v>
      </c>
      <c r="C5" s="24" t="s">
        <v>96</v>
      </c>
      <c r="D5" s="24" t="s">
        <v>7</v>
      </c>
      <c r="E5" s="141"/>
      <c r="G5" s="15">
        <v>2022</v>
      </c>
    </row>
    <row r="6" spans="1:7">
      <c r="A6" s="67">
        <v>5</v>
      </c>
      <c r="B6" s="23">
        <v>5</v>
      </c>
      <c r="C6" s="24" t="s">
        <v>97</v>
      </c>
      <c r="D6" s="24" t="s">
        <v>7</v>
      </c>
      <c r="E6" s="141"/>
    </row>
    <row r="7" spans="1:7">
      <c r="A7" s="67">
        <v>6</v>
      </c>
      <c r="B7" s="23">
        <v>6</v>
      </c>
      <c r="C7" s="24" t="s">
        <v>98</v>
      </c>
      <c r="D7" s="24" t="s">
        <v>8</v>
      </c>
      <c r="E7" s="141"/>
    </row>
    <row r="8" spans="1:7">
      <c r="A8" s="67">
        <v>7</v>
      </c>
      <c r="B8" s="23">
        <v>7</v>
      </c>
      <c r="C8" s="24" t="s">
        <v>99</v>
      </c>
      <c r="D8" s="24" t="s">
        <v>8</v>
      </c>
      <c r="E8" s="141"/>
      <c r="G8" s="72" t="s">
        <v>174</v>
      </c>
    </row>
    <row r="9" spans="1:7">
      <c r="A9" s="67">
        <v>8</v>
      </c>
      <c r="B9" s="23">
        <v>8</v>
      </c>
      <c r="C9" s="24" t="s">
        <v>100</v>
      </c>
      <c r="D9" s="24" t="s">
        <v>8</v>
      </c>
      <c r="E9" s="141"/>
      <c r="G9" s="15" t="s">
        <v>51</v>
      </c>
    </row>
    <row r="10" spans="1:7" ht="15.75" thickBot="1">
      <c r="A10" s="67">
        <v>801</v>
      </c>
      <c r="B10" s="23">
        <v>801</v>
      </c>
      <c r="C10" s="25" t="s">
        <v>101</v>
      </c>
      <c r="D10" s="25" t="s">
        <v>8</v>
      </c>
      <c r="E10" s="140"/>
      <c r="G10" s="15" t="s">
        <v>175</v>
      </c>
    </row>
    <row r="11" spans="1:7">
      <c r="A11" s="66">
        <v>9</v>
      </c>
      <c r="B11" s="21">
        <v>9</v>
      </c>
      <c r="C11" s="22" t="s">
        <v>160</v>
      </c>
      <c r="D11" s="22" t="s">
        <v>9</v>
      </c>
      <c r="E11" s="139" t="s">
        <v>36</v>
      </c>
      <c r="G11" s="15" t="s">
        <v>78</v>
      </c>
    </row>
    <row r="12" spans="1:7">
      <c r="A12" s="67">
        <v>10</v>
      </c>
      <c r="B12" s="23">
        <v>10</v>
      </c>
      <c r="C12" s="24" t="s">
        <v>161</v>
      </c>
      <c r="D12" s="24" t="s">
        <v>9</v>
      </c>
      <c r="E12" s="141"/>
      <c r="G12" s="15" t="s">
        <v>52</v>
      </c>
    </row>
    <row r="13" spans="1:7">
      <c r="A13" s="67">
        <v>11</v>
      </c>
      <c r="B13" s="23">
        <v>11</v>
      </c>
      <c r="C13" s="24" t="s">
        <v>102</v>
      </c>
      <c r="D13" s="24" t="s">
        <v>10</v>
      </c>
      <c r="E13" s="141"/>
      <c r="G13" s="15" t="s">
        <v>81</v>
      </c>
    </row>
    <row r="14" spans="1:7">
      <c r="A14" s="67">
        <v>12</v>
      </c>
      <c r="B14" s="23">
        <v>12</v>
      </c>
      <c r="C14" s="24" t="s">
        <v>103</v>
      </c>
      <c r="D14" s="24" t="s">
        <v>10</v>
      </c>
      <c r="E14" s="141"/>
      <c r="G14" s="15" t="s">
        <v>80</v>
      </c>
    </row>
    <row r="15" spans="1:7">
      <c r="A15" s="67">
        <v>13</v>
      </c>
      <c r="B15" s="23">
        <v>13</v>
      </c>
      <c r="C15" s="24" t="s">
        <v>104</v>
      </c>
      <c r="D15" s="24" t="s">
        <v>10</v>
      </c>
      <c r="E15" s="141"/>
      <c r="G15" s="15" t="s">
        <v>79</v>
      </c>
    </row>
    <row r="16" spans="1:7">
      <c r="A16" s="67">
        <v>14</v>
      </c>
      <c r="B16" s="23">
        <v>14</v>
      </c>
      <c r="C16" s="24" t="s">
        <v>105</v>
      </c>
      <c r="D16" s="24" t="s">
        <v>11</v>
      </c>
      <c r="E16" s="141"/>
      <c r="G16" s="15" t="s">
        <v>83</v>
      </c>
    </row>
    <row r="17" spans="1:10">
      <c r="A17" s="67">
        <v>15</v>
      </c>
      <c r="B17" s="23">
        <v>15</v>
      </c>
      <c r="C17" s="24" t="s">
        <v>106</v>
      </c>
      <c r="D17" s="24" t="s">
        <v>11</v>
      </c>
      <c r="E17" s="141"/>
      <c r="G17" s="15" t="s">
        <v>176</v>
      </c>
    </row>
    <row r="18" spans="1:10">
      <c r="A18" s="67">
        <v>16</v>
      </c>
      <c r="B18" s="23">
        <v>16</v>
      </c>
      <c r="C18" s="24" t="s">
        <v>107</v>
      </c>
      <c r="D18" s="24" t="s">
        <v>11</v>
      </c>
      <c r="E18" s="141"/>
    </row>
    <row r="19" spans="1:10">
      <c r="A19" s="67">
        <v>17</v>
      </c>
      <c r="B19" s="23">
        <v>17</v>
      </c>
      <c r="C19" s="24" t="s">
        <v>108</v>
      </c>
      <c r="D19" s="24" t="s">
        <v>12</v>
      </c>
      <c r="E19" s="141"/>
    </row>
    <row r="20" spans="1:10">
      <c r="A20" s="67">
        <v>18</v>
      </c>
      <c r="B20" s="23">
        <v>18</v>
      </c>
      <c r="C20" s="24" t="s">
        <v>109</v>
      </c>
      <c r="D20" s="24" t="s">
        <v>12</v>
      </c>
      <c r="E20" s="141"/>
    </row>
    <row r="21" spans="1:10">
      <c r="A21" s="67">
        <v>19</v>
      </c>
      <c r="B21" s="23">
        <v>19</v>
      </c>
      <c r="C21" s="24" t="s">
        <v>12</v>
      </c>
      <c r="D21" s="24" t="s">
        <v>12</v>
      </c>
      <c r="E21" s="141"/>
    </row>
    <row r="22" spans="1:10">
      <c r="A22" s="67">
        <v>20</v>
      </c>
      <c r="B22" s="23">
        <v>20</v>
      </c>
      <c r="C22" s="24" t="s">
        <v>110</v>
      </c>
      <c r="D22" s="24" t="s">
        <v>13</v>
      </c>
      <c r="E22" s="141"/>
    </row>
    <row r="23" spans="1:10">
      <c r="A23" s="67">
        <v>21</v>
      </c>
      <c r="B23" s="23">
        <v>21</v>
      </c>
      <c r="C23" s="24" t="s">
        <v>111</v>
      </c>
      <c r="D23" s="24" t="s">
        <v>13</v>
      </c>
      <c r="E23" s="141"/>
    </row>
    <row r="24" spans="1:10">
      <c r="A24" s="67">
        <v>22</v>
      </c>
      <c r="B24" s="23">
        <v>22</v>
      </c>
      <c r="C24" s="24" t="s">
        <v>112</v>
      </c>
      <c r="D24" s="24" t="s">
        <v>13</v>
      </c>
      <c r="E24" s="141"/>
    </row>
    <row r="25" spans="1:10">
      <c r="A25" s="67">
        <v>23</v>
      </c>
      <c r="B25" s="23">
        <v>23</v>
      </c>
      <c r="C25" s="24" t="s">
        <v>113</v>
      </c>
      <c r="D25" s="24" t="s">
        <v>13</v>
      </c>
      <c r="E25" s="141"/>
      <c r="I25" s="73" t="s">
        <v>177</v>
      </c>
      <c r="J25" s="15">
        <f>LEN(I25)</f>
        <v>19</v>
      </c>
    </row>
    <row r="26" spans="1:10" ht="27">
      <c r="A26" s="67">
        <v>24</v>
      </c>
      <c r="B26" s="23">
        <v>24</v>
      </c>
      <c r="C26" s="24" t="s">
        <v>114</v>
      </c>
      <c r="D26" s="24" t="s">
        <v>13</v>
      </c>
      <c r="E26" s="141"/>
    </row>
    <row r="27" spans="1:10">
      <c r="A27" s="67">
        <v>25</v>
      </c>
      <c r="B27" s="23">
        <v>25</v>
      </c>
      <c r="C27" s="24" t="s">
        <v>115</v>
      </c>
      <c r="D27" s="24" t="s">
        <v>13</v>
      </c>
      <c r="E27" s="141"/>
    </row>
    <row r="28" spans="1:10">
      <c r="A28" s="67">
        <v>26</v>
      </c>
      <c r="B28" s="23">
        <v>26</v>
      </c>
      <c r="C28" s="24" t="s">
        <v>116</v>
      </c>
      <c r="D28" s="24" t="s">
        <v>13</v>
      </c>
      <c r="E28" s="141"/>
    </row>
    <row r="29" spans="1:10">
      <c r="A29" s="67">
        <v>27</v>
      </c>
      <c r="B29" s="23">
        <v>27</v>
      </c>
      <c r="C29" s="24" t="s">
        <v>117</v>
      </c>
      <c r="D29" s="24" t="s">
        <v>13</v>
      </c>
      <c r="E29" s="141"/>
    </row>
    <row r="30" spans="1:10">
      <c r="A30" s="67">
        <v>28</v>
      </c>
      <c r="B30" s="23">
        <v>28</v>
      </c>
      <c r="C30" s="24" t="s">
        <v>118</v>
      </c>
      <c r="D30" s="24" t="s">
        <v>14</v>
      </c>
      <c r="E30" s="141"/>
    </row>
    <row r="31" spans="1:10">
      <c r="A31" s="67">
        <v>29</v>
      </c>
      <c r="B31" s="23">
        <v>29</v>
      </c>
      <c r="C31" s="24" t="s">
        <v>119</v>
      </c>
      <c r="D31" s="24" t="s">
        <v>14</v>
      </c>
      <c r="E31" s="141"/>
    </row>
    <row r="32" spans="1:10">
      <c r="A32" s="67">
        <v>30</v>
      </c>
      <c r="B32" s="23">
        <v>30</v>
      </c>
      <c r="C32" s="24" t="s">
        <v>120</v>
      </c>
      <c r="D32" s="24" t="s">
        <v>15</v>
      </c>
      <c r="E32" s="141"/>
    </row>
    <row r="33" spans="1:5">
      <c r="A33" s="67">
        <v>31</v>
      </c>
      <c r="B33" s="23">
        <v>31</v>
      </c>
      <c r="C33" s="24" t="s">
        <v>121</v>
      </c>
      <c r="D33" s="24" t="s">
        <v>15</v>
      </c>
      <c r="E33" s="141"/>
    </row>
    <row r="34" spans="1:5">
      <c r="A34" s="67">
        <v>32</v>
      </c>
      <c r="B34" s="23">
        <v>34</v>
      </c>
      <c r="C34" s="24" t="s">
        <v>122</v>
      </c>
      <c r="D34" s="24" t="s">
        <v>15</v>
      </c>
      <c r="E34" s="141"/>
    </row>
    <row r="35" spans="1:5">
      <c r="A35" s="67">
        <v>33</v>
      </c>
      <c r="B35" s="23">
        <v>32</v>
      </c>
      <c r="C35" s="24" t="s">
        <v>162</v>
      </c>
      <c r="D35" s="24" t="s">
        <v>15</v>
      </c>
      <c r="E35" s="141"/>
    </row>
    <row r="36" spans="1:5">
      <c r="A36" s="67">
        <v>34</v>
      </c>
      <c r="B36" s="23">
        <v>33</v>
      </c>
      <c r="C36" s="24" t="s">
        <v>123</v>
      </c>
      <c r="D36" s="24" t="s">
        <v>15</v>
      </c>
      <c r="E36" s="141"/>
    </row>
    <row r="37" spans="1:5">
      <c r="A37" s="67">
        <v>35</v>
      </c>
      <c r="B37" s="23">
        <v>35</v>
      </c>
      <c r="C37" s="24" t="s">
        <v>124</v>
      </c>
      <c r="D37" s="24" t="s">
        <v>15</v>
      </c>
      <c r="E37" s="141"/>
    </row>
    <row r="38" spans="1:5">
      <c r="A38" s="67">
        <v>36</v>
      </c>
      <c r="B38" s="23">
        <v>36</v>
      </c>
      <c r="C38" s="24" t="s">
        <v>125</v>
      </c>
      <c r="D38" s="24" t="s">
        <v>15</v>
      </c>
      <c r="E38" s="141"/>
    </row>
    <row r="39" spans="1:5">
      <c r="A39" s="67">
        <v>37</v>
      </c>
      <c r="B39" s="23">
        <v>37</v>
      </c>
      <c r="C39" s="24" t="s">
        <v>126</v>
      </c>
      <c r="D39" s="24" t="s">
        <v>15</v>
      </c>
      <c r="E39" s="141"/>
    </row>
    <row r="40" spans="1:5">
      <c r="A40" s="67">
        <v>38</v>
      </c>
      <c r="B40" s="23">
        <v>38</v>
      </c>
      <c r="C40" s="24" t="s">
        <v>127</v>
      </c>
      <c r="D40" s="24" t="s">
        <v>15</v>
      </c>
      <c r="E40" s="141"/>
    </row>
    <row r="41" spans="1:5">
      <c r="A41" s="67"/>
      <c r="B41" s="23">
        <v>39</v>
      </c>
      <c r="C41" s="24" t="s">
        <v>128</v>
      </c>
      <c r="D41" s="24" t="s">
        <v>15</v>
      </c>
      <c r="E41" s="141"/>
    </row>
    <row r="42" spans="1:5" ht="15.75" thickBot="1">
      <c r="A42" s="68"/>
      <c r="B42" s="26">
        <v>40</v>
      </c>
      <c r="C42" s="24" t="s">
        <v>129</v>
      </c>
      <c r="D42" s="25" t="s">
        <v>15</v>
      </c>
      <c r="E42" s="140"/>
    </row>
    <row r="43" spans="1:5">
      <c r="A43" s="66">
        <v>39</v>
      </c>
      <c r="B43" s="21">
        <v>41</v>
      </c>
      <c r="C43" s="22" t="s">
        <v>16</v>
      </c>
      <c r="D43" s="22" t="s">
        <v>16</v>
      </c>
      <c r="E43" s="139" t="s">
        <v>37</v>
      </c>
    </row>
    <row r="44" spans="1:5">
      <c r="A44" s="67">
        <v>40</v>
      </c>
      <c r="B44" s="23">
        <v>42</v>
      </c>
      <c r="C44" s="24" t="s">
        <v>17</v>
      </c>
      <c r="D44" s="24" t="s">
        <v>17</v>
      </c>
      <c r="E44" s="141"/>
    </row>
    <row r="45" spans="1:5">
      <c r="A45" s="69">
        <v>41</v>
      </c>
      <c r="B45" s="27">
        <v>43</v>
      </c>
      <c r="C45" s="24" t="s">
        <v>130</v>
      </c>
      <c r="D45" s="24" t="s">
        <v>18</v>
      </c>
      <c r="E45" s="141"/>
    </row>
    <row r="46" spans="1:5">
      <c r="A46" s="69">
        <v>411</v>
      </c>
      <c r="B46" s="23">
        <v>44</v>
      </c>
      <c r="C46" s="24" t="s">
        <v>131</v>
      </c>
      <c r="D46" s="24" t="s">
        <v>18</v>
      </c>
      <c r="E46" s="141"/>
    </row>
    <row r="47" spans="1:5">
      <c r="A47" s="69">
        <v>412</v>
      </c>
      <c r="B47" s="27">
        <v>45</v>
      </c>
      <c r="C47" s="24" t="s">
        <v>132</v>
      </c>
      <c r="D47" s="24" t="s">
        <v>18</v>
      </c>
      <c r="E47" s="141"/>
    </row>
    <row r="48" spans="1:5">
      <c r="A48" s="67">
        <v>42</v>
      </c>
      <c r="B48" s="23">
        <v>46</v>
      </c>
      <c r="C48" s="24" t="s">
        <v>19</v>
      </c>
      <c r="D48" s="24" t="s">
        <v>19</v>
      </c>
      <c r="E48" s="141"/>
    </row>
    <row r="49" spans="1:5">
      <c r="A49" s="69">
        <v>43</v>
      </c>
      <c r="B49" s="27">
        <v>47</v>
      </c>
      <c r="C49" s="24" t="s">
        <v>133</v>
      </c>
      <c r="D49" s="24" t="s">
        <v>20</v>
      </c>
      <c r="E49" s="141"/>
    </row>
    <row r="50" spans="1:5">
      <c r="A50" s="69">
        <v>431</v>
      </c>
      <c r="B50" s="23">
        <v>48</v>
      </c>
      <c r="C50" s="24" t="s">
        <v>134</v>
      </c>
      <c r="D50" s="24" t="s">
        <v>20</v>
      </c>
      <c r="E50" s="141"/>
    </row>
    <row r="51" spans="1:5">
      <c r="A51" s="69">
        <v>44</v>
      </c>
      <c r="B51" s="27">
        <v>49</v>
      </c>
      <c r="C51" s="24" t="s">
        <v>135</v>
      </c>
      <c r="D51" s="24" t="s">
        <v>21</v>
      </c>
      <c r="E51" s="141"/>
    </row>
    <row r="52" spans="1:5" ht="15.75" thickBot="1">
      <c r="A52" s="67">
        <v>441</v>
      </c>
      <c r="B52" s="23">
        <v>50</v>
      </c>
      <c r="C52" s="25" t="s">
        <v>136</v>
      </c>
      <c r="D52" s="25" t="s">
        <v>21</v>
      </c>
      <c r="E52" s="140"/>
    </row>
    <row r="53" spans="1:5">
      <c r="A53" s="66">
        <v>45</v>
      </c>
      <c r="B53" s="21">
        <v>51</v>
      </c>
      <c r="C53" s="22" t="s">
        <v>137</v>
      </c>
      <c r="D53" s="22" t="s">
        <v>22</v>
      </c>
      <c r="E53" s="139" t="s">
        <v>38</v>
      </c>
    </row>
    <row r="54" spans="1:5">
      <c r="A54" s="67">
        <v>46</v>
      </c>
      <c r="B54" s="23">
        <v>52</v>
      </c>
      <c r="C54" s="24" t="s">
        <v>23</v>
      </c>
      <c r="D54" s="24" t="s">
        <v>23</v>
      </c>
      <c r="E54" s="141"/>
    </row>
    <row r="55" spans="1:5">
      <c r="A55" s="67">
        <v>47</v>
      </c>
      <c r="B55" s="23">
        <v>53</v>
      </c>
      <c r="C55" s="24" t="s">
        <v>24</v>
      </c>
      <c r="D55" s="24" t="s">
        <v>24</v>
      </c>
      <c r="E55" s="141"/>
    </row>
    <row r="56" spans="1:5">
      <c r="A56" s="67">
        <v>48</v>
      </c>
      <c r="B56" s="23">
        <v>54</v>
      </c>
      <c r="C56" s="24" t="s">
        <v>163</v>
      </c>
      <c r="D56" s="24" t="s">
        <v>25</v>
      </c>
      <c r="E56" s="141"/>
    </row>
    <row r="57" spans="1:5">
      <c r="A57" s="67">
        <v>49</v>
      </c>
      <c r="B57" s="23">
        <v>55</v>
      </c>
      <c r="C57" s="24" t="s">
        <v>25</v>
      </c>
      <c r="D57" s="24" t="s">
        <v>25</v>
      </c>
      <c r="E57" s="141"/>
    </row>
    <row r="58" spans="1:5">
      <c r="A58" s="67">
        <v>50</v>
      </c>
      <c r="B58" s="23">
        <v>56</v>
      </c>
      <c r="C58" s="24" t="s">
        <v>138</v>
      </c>
      <c r="D58" s="24" t="s">
        <v>26</v>
      </c>
      <c r="E58" s="141"/>
    </row>
    <row r="59" spans="1:5">
      <c r="A59" s="67">
        <v>51</v>
      </c>
      <c r="B59" s="23">
        <v>57</v>
      </c>
      <c r="C59" s="24" t="s">
        <v>26</v>
      </c>
      <c r="D59" s="24" t="s">
        <v>26</v>
      </c>
      <c r="E59" s="141"/>
    </row>
    <row r="60" spans="1:5">
      <c r="A60" s="67">
        <v>52</v>
      </c>
      <c r="B60" s="23">
        <v>58</v>
      </c>
      <c r="C60" s="24" t="s">
        <v>27</v>
      </c>
      <c r="D60" s="24" t="s">
        <v>27</v>
      </c>
      <c r="E60" s="141"/>
    </row>
    <row r="61" spans="1:5">
      <c r="A61" s="67">
        <v>53</v>
      </c>
      <c r="B61" s="23">
        <v>59</v>
      </c>
      <c r="C61" s="24" t="s">
        <v>139</v>
      </c>
      <c r="D61" s="24" t="s">
        <v>140</v>
      </c>
      <c r="E61" s="141"/>
    </row>
    <row r="62" spans="1:5">
      <c r="A62" s="67">
        <v>54</v>
      </c>
      <c r="B62" s="23">
        <v>60</v>
      </c>
      <c r="C62" s="24" t="s">
        <v>164</v>
      </c>
      <c r="D62" s="24" t="s">
        <v>140</v>
      </c>
      <c r="E62" s="141"/>
    </row>
    <row r="63" spans="1:5">
      <c r="A63" s="67">
        <v>55</v>
      </c>
      <c r="B63" s="23">
        <v>61</v>
      </c>
      <c r="C63" s="24" t="s">
        <v>141</v>
      </c>
      <c r="D63" s="24" t="s">
        <v>140</v>
      </c>
      <c r="E63" s="141"/>
    </row>
    <row r="64" spans="1:5">
      <c r="A64" s="67">
        <v>56</v>
      </c>
      <c r="B64" s="23">
        <v>62</v>
      </c>
      <c r="C64" s="24" t="s">
        <v>142</v>
      </c>
      <c r="D64" s="24" t="s">
        <v>140</v>
      </c>
      <c r="E64" s="141"/>
    </row>
    <row r="65" spans="1:8">
      <c r="A65" s="67">
        <v>57</v>
      </c>
      <c r="B65" s="23">
        <v>63</v>
      </c>
      <c r="C65" s="24" t="s">
        <v>143</v>
      </c>
      <c r="D65" s="24" t="s">
        <v>140</v>
      </c>
      <c r="E65" s="141"/>
    </row>
    <row r="66" spans="1:8">
      <c r="A66" s="67">
        <v>58</v>
      </c>
      <c r="B66" s="23">
        <v>64</v>
      </c>
      <c r="C66" s="24" t="s">
        <v>144</v>
      </c>
      <c r="D66" s="24" t="s">
        <v>140</v>
      </c>
      <c r="E66" s="141"/>
    </row>
    <row r="67" spans="1:8">
      <c r="A67" s="67">
        <v>59</v>
      </c>
      <c r="B67" s="23">
        <v>65</v>
      </c>
      <c r="C67" s="24" t="s">
        <v>145</v>
      </c>
      <c r="D67" s="24" t="s">
        <v>140</v>
      </c>
      <c r="E67" s="141"/>
    </row>
    <row r="68" spans="1:8">
      <c r="A68" s="67">
        <v>60</v>
      </c>
      <c r="B68" s="23">
        <v>66</v>
      </c>
      <c r="C68" s="24" t="s">
        <v>146</v>
      </c>
      <c r="D68" s="24" t="s">
        <v>140</v>
      </c>
      <c r="E68" s="141"/>
    </row>
    <row r="69" spans="1:8">
      <c r="A69" s="67">
        <v>61</v>
      </c>
      <c r="B69" s="23">
        <v>67</v>
      </c>
      <c r="C69" s="24" t="s">
        <v>147</v>
      </c>
      <c r="D69" s="24" t="s">
        <v>28</v>
      </c>
      <c r="E69" s="141"/>
    </row>
    <row r="70" spans="1:8" ht="15.75" thickBot="1">
      <c r="A70" s="67">
        <v>62</v>
      </c>
      <c r="B70" s="23">
        <v>68</v>
      </c>
      <c r="C70" s="25" t="s">
        <v>148</v>
      </c>
      <c r="D70" s="25" t="s">
        <v>28</v>
      </c>
      <c r="E70" s="140"/>
    </row>
    <row r="71" spans="1:8">
      <c r="A71" s="66">
        <v>63</v>
      </c>
      <c r="B71" s="21">
        <v>69</v>
      </c>
      <c r="C71" s="22" t="s">
        <v>165</v>
      </c>
      <c r="D71" s="22" t="s">
        <v>29</v>
      </c>
      <c r="E71" s="139" t="s">
        <v>41</v>
      </c>
    </row>
    <row r="72" spans="1:8">
      <c r="A72" s="67">
        <v>64</v>
      </c>
      <c r="B72" s="23">
        <v>70</v>
      </c>
      <c r="C72" s="24" t="s">
        <v>166</v>
      </c>
      <c r="D72" s="24" t="s">
        <v>29</v>
      </c>
      <c r="E72" s="141"/>
    </row>
    <row r="73" spans="1:8">
      <c r="A73" s="67">
        <v>65</v>
      </c>
      <c r="B73" s="23">
        <v>71</v>
      </c>
      <c r="C73" s="24" t="s">
        <v>30</v>
      </c>
      <c r="D73" s="24" t="s">
        <v>30</v>
      </c>
      <c r="E73" s="141"/>
    </row>
    <row r="74" spans="1:8">
      <c r="A74" s="67">
        <v>66</v>
      </c>
      <c r="B74" s="23">
        <v>72</v>
      </c>
      <c r="C74" s="24" t="s">
        <v>31</v>
      </c>
      <c r="D74" s="24" t="s">
        <v>31</v>
      </c>
      <c r="E74" s="141"/>
    </row>
    <row r="75" spans="1:8">
      <c r="A75" s="67">
        <v>67</v>
      </c>
      <c r="B75" s="23">
        <v>73</v>
      </c>
      <c r="C75" s="24" t="s">
        <v>167</v>
      </c>
      <c r="D75" s="24" t="s">
        <v>31</v>
      </c>
      <c r="E75" s="141"/>
    </row>
    <row r="76" spans="1:8">
      <c r="A76" s="67">
        <v>68</v>
      </c>
      <c r="B76" s="23">
        <v>74</v>
      </c>
      <c r="C76" s="24" t="s">
        <v>32</v>
      </c>
      <c r="D76" s="24" t="s">
        <v>32</v>
      </c>
      <c r="E76" s="141"/>
    </row>
    <row r="77" spans="1:8">
      <c r="A77" s="67">
        <v>69</v>
      </c>
      <c r="B77" s="23">
        <v>75</v>
      </c>
      <c r="C77" s="24" t="s">
        <v>33</v>
      </c>
      <c r="D77" s="24" t="s">
        <v>33</v>
      </c>
      <c r="E77" s="141"/>
    </row>
    <row r="78" spans="1:8">
      <c r="A78" s="67">
        <v>70</v>
      </c>
      <c r="B78" s="23">
        <v>76</v>
      </c>
      <c r="C78" s="24" t="s">
        <v>149</v>
      </c>
      <c r="D78" s="24" t="s">
        <v>34</v>
      </c>
      <c r="E78" s="141"/>
    </row>
    <row r="79" spans="1:8">
      <c r="A79" s="67">
        <v>71</v>
      </c>
      <c r="B79" s="23">
        <v>77</v>
      </c>
      <c r="C79" s="24" t="s">
        <v>150</v>
      </c>
      <c r="D79" s="24" t="s">
        <v>34</v>
      </c>
      <c r="E79" s="141"/>
    </row>
    <row r="80" spans="1:8">
      <c r="A80" s="67">
        <v>72</v>
      </c>
      <c r="B80" s="23">
        <v>78</v>
      </c>
      <c r="C80" s="24" t="s">
        <v>151</v>
      </c>
      <c r="D80" s="24" t="s">
        <v>42</v>
      </c>
      <c r="E80" s="141"/>
      <c r="H80" s="28"/>
    </row>
    <row r="81" spans="1:5">
      <c r="A81" s="67">
        <v>721</v>
      </c>
      <c r="B81" s="23">
        <v>781</v>
      </c>
      <c r="C81" s="24" t="s">
        <v>168</v>
      </c>
      <c r="D81" s="24" t="s">
        <v>43</v>
      </c>
      <c r="E81" s="141"/>
    </row>
    <row r="82" spans="1:5">
      <c r="A82" s="67">
        <v>73</v>
      </c>
      <c r="B82" s="23">
        <v>79</v>
      </c>
      <c r="C82" s="24" t="s">
        <v>44</v>
      </c>
      <c r="D82" s="24" t="s">
        <v>44</v>
      </c>
      <c r="E82" s="141"/>
    </row>
    <row r="83" spans="1:5">
      <c r="A83" s="67">
        <v>74</v>
      </c>
      <c r="B83" s="23">
        <v>80</v>
      </c>
      <c r="C83" s="24" t="s">
        <v>45</v>
      </c>
      <c r="D83" s="24" t="s">
        <v>45</v>
      </c>
      <c r="E83" s="141"/>
    </row>
    <row r="84" spans="1:5">
      <c r="A84" s="67">
        <v>75</v>
      </c>
      <c r="B84" s="23">
        <v>81</v>
      </c>
      <c r="C84" s="24" t="s">
        <v>152</v>
      </c>
      <c r="D84" s="24" t="s">
        <v>48</v>
      </c>
      <c r="E84" s="141"/>
    </row>
    <row r="85" spans="1:5" ht="15.75" thickBot="1">
      <c r="A85" s="67">
        <v>751</v>
      </c>
      <c r="B85" s="23">
        <v>811</v>
      </c>
      <c r="C85" s="25" t="s">
        <v>153</v>
      </c>
      <c r="D85" s="25" t="s">
        <v>47</v>
      </c>
      <c r="E85" s="140"/>
    </row>
    <row r="86" spans="1:5" ht="27">
      <c r="A86" s="66">
        <v>76</v>
      </c>
      <c r="B86" s="21">
        <v>82</v>
      </c>
      <c r="C86" s="22" t="s">
        <v>169</v>
      </c>
      <c r="D86" s="22" t="s">
        <v>154</v>
      </c>
      <c r="E86" s="139" t="s">
        <v>154</v>
      </c>
    </row>
    <row r="87" spans="1:5" ht="15.75" thickBot="1">
      <c r="A87" s="68">
        <v>77</v>
      </c>
      <c r="B87" s="26">
        <v>83</v>
      </c>
      <c r="C87" s="25" t="s">
        <v>170</v>
      </c>
      <c r="D87" s="25" t="s">
        <v>154</v>
      </c>
      <c r="E87" s="140"/>
    </row>
  </sheetData>
  <mergeCells count="6">
    <mergeCell ref="E86:E87"/>
    <mergeCell ref="E2:E10"/>
    <mergeCell ref="E11:E42"/>
    <mergeCell ref="E43:E52"/>
    <mergeCell ref="E53:E70"/>
    <mergeCell ref="E71:E85"/>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316"/>
  <sheetViews>
    <sheetView workbookViewId="0">
      <selection activeCell="N2" sqref="N2:N4"/>
    </sheetView>
  </sheetViews>
  <sheetFormatPr defaultRowHeight="15"/>
  <cols>
    <col min="2" max="2" width="34.85546875" style="3" customWidth="1"/>
    <col min="5" max="5" width="22" customWidth="1"/>
    <col min="6" max="6" width="23.140625" customWidth="1"/>
    <col min="8" max="8" width="9.140625" customWidth="1"/>
    <col min="10" max="10" width="10.28515625" customWidth="1"/>
    <col min="13" max="13" width="19.85546875" customWidth="1"/>
  </cols>
  <sheetData>
    <row r="1" spans="2:15" ht="15.75" thickBot="1">
      <c r="B1" s="4" t="s">
        <v>49</v>
      </c>
      <c r="D1" s="144" t="s">
        <v>54</v>
      </c>
      <c r="E1" s="144"/>
      <c r="F1" s="144"/>
      <c r="H1" s="13" t="s">
        <v>63</v>
      </c>
      <c r="K1" s="13" t="s">
        <v>66</v>
      </c>
      <c r="M1" s="13" t="s">
        <v>68</v>
      </c>
    </row>
    <row r="2" spans="2:15">
      <c r="B2" s="10" t="s">
        <v>35</v>
      </c>
      <c r="D2" s="142" t="s">
        <v>50</v>
      </c>
      <c r="E2" s="11" t="s">
        <v>51</v>
      </c>
      <c r="F2" s="11" t="s">
        <v>51</v>
      </c>
      <c r="H2">
        <v>2014</v>
      </c>
      <c r="J2" s="14"/>
      <c r="K2" t="s">
        <v>64</v>
      </c>
      <c r="M2">
        <v>1</v>
      </c>
      <c r="N2" t="s">
        <v>75</v>
      </c>
      <c r="O2" t="s">
        <v>69</v>
      </c>
    </row>
    <row r="3" spans="2:15">
      <c r="B3" s="5" t="s">
        <v>5</v>
      </c>
      <c r="D3" s="143"/>
      <c r="E3" s="11" t="s">
        <v>77</v>
      </c>
      <c r="F3" s="11" t="s">
        <v>56</v>
      </c>
      <c r="H3">
        <v>2013</v>
      </c>
      <c r="J3" s="14"/>
      <c r="K3" t="s">
        <v>65</v>
      </c>
      <c r="M3">
        <v>2</v>
      </c>
      <c r="N3" s="16" t="s">
        <v>76</v>
      </c>
      <c r="O3" s="16" t="s">
        <v>70</v>
      </c>
    </row>
    <row r="4" spans="2:15">
      <c r="B4" s="6" t="s">
        <v>6</v>
      </c>
      <c r="D4" s="143"/>
      <c r="E4" s="11" t="s">
        <v>78</v>
      </c>
      <c r="F4" s="11" t="s">
        <v>57</v>
      </c>
      <c r="H4">
        <v>2012</v>
      </c>
      <c r="J4" s="14"/>
      <c r="M4">
        <v>3</v>
      </c>
      <c r="N4" s="16" t="s">
        <v>74</v>
      </c>
      <c r="O4" s="16" t="s">
        <v>71</v>
      </c>
    </row>
    <row r="5" spans="2:15">
      <c r="B5" s="5" t="s">
        <v>7</v>
      </c>
      <c r="D5" s="143"/>
      <c r="E5" s="11" t="s">
        <v>52</v>
      </c>
      <c r="F5" s="11" t="s">
        <v>52</v>
      </c>
      <c r="H5">
        <v>2011</v>
      </c>
      <c r="J5" s="14"/>
    </row>
    <row r="6" spans="2:15">
      <c r="B6" s="7" t="s">
        <v>8</v>
      </c>
      <c r="D6" s="143"/>
      <c r="E6" s="11" t="s">
        <v>53</v>
      </c>
      <c r="F6" s="11" t="s">
        <v>53</v>
      </c>
      <c r="J6" s="14"/>
    </row>
    <row r="7" spans="2:15">
      <c r="B7" s="10" t="s">
        <v>36</v>
      </c>
      <c r="D7" s="145" t="s">
        <v>55</v>
      </c>
      <c r="E7" s="11" t="s">
        <v>81</v>
      </c>
      <c r="F7" s="11" t="s">
        <v>58</v>
      </c>
      <c r="J7" s="14"/>
    </row>
    <row r="8" spans="2:15">
      <c r="B8" s="8" t="s">
        <v>9</v>
      </c>
      <c r="D8" s="143"/>
      <c r="E8" s="11" t="s">
        <v>80</v>
      </c>
      <c r="F8" s="11" t="s">
        <v>59</v>
      </c>
      <c r="J8" s="14"/>
    </row>
    <row r="9" spans="2:15" ht="18" customHeight="1">
      <c r="B9" s="5" t="s">
        <v>10</v>
      </c>
      <c r="D9" s="143"/>
      <c r="E9" s="11" t="s">
        <v>79</v>
      </c>
      <c r="F9" s="11" t="s">
        <v>60</v>
      </c>
      <c r="J9" s="14"/>
    </row>
    <row r="10" spans="2:15">
      <c r="B10" s="5" t="s">
        <v>11</v>
      </c>
      <c r="D10" s="143"/>
      <c r="E10" s="11" t="s">
        <v>82</v>
      </c>
      <c r="F10" s="11" t="s">
        <v>61</v>
      </c>
      <c r="J10" s="14"/>
    </row>
    <row r="11" spans="2:15" ht="15.75" thickBot="1">
      <c r="B11" s="5" t="s">
        <v>12</v>
      </c>
      <c r="D11" s="143"/>
      <c r="E11" s="12" t="s">
        <v>83</v>
      </c>
      <c r="F11" s="12" t="s">
        <v>62</v>
      </c>
      <c r="J11" s="14"/>
    </row>
    <row r="12" spans="2:15">
      <c r="B12" s="5" t="s">
        <v>13</v>
      </c>
      <c r="J12" s="14"/>
    </row>
    <row r="13" spans="2:15" ht="25.5">
      <c r="B13" s="5" t="s">
        <v>14</v>
      </c>
      <c r="J13" s="14"/>
    </row>
    <row r="14" spans="2:15" ht="25.5">
      <c r="B14" s="5" t="s">
        <v>15</v>
      </c>
      <c r="J14" s="14"/>
    </row>
    <row r="15" spans="2:15">
      <c r="B15" s="10" t="s">
        <v>37</v>
      </c>
      <c r="D15" s="17" t="s">
        <v>72</v>
      </c>
      <c r="J15" s="14"/>
    </row>
    <row r="16" spans="2:15">
      <c r="B16" s="6" t="s">
        <v>16</v>
      </c>
      <c r="D16" s="17" t="s">
        <v>73</v>
      </c>
      <c r="J16" s="14"/>
    </row>
    <row r="17" spans="2:10">
      <c r="B17" s="6" t="s">
        <v>17</v>
      </c>
      <c r="D17" s="17"/>
      <c r="J17" s="14"/>
    </row>
    <row r="18" spans="2:10">
      <c r="B18" s="5" t="s">
        <v>18</v>
      </c>
      <c r="J18" s="14"/>
    </row>
    <row r="19" spans="2:10">
      <c r="B19" s="5" t="s">
        <v>19</v>
      </c>
      <c r="J19" s="14"/>
    </row>
    <row r="20" spans="2:10">
      <c r="B20" s="5" t="s">
        <v>20</v>
      </c>
      <c r="J20" s="14"/>
    </row>
    <row r="21" spans="2:10">
      <c r="B21" s="5" t="s">
        <v>21</v>
      </c>
      <c r="J21" s="14"/>
    </row>
    <row r="22" spans="2:10">
      <c r="B22" s="10" t="s">
        <v>38</v>
      </c>
      <c r="J22" s="14"/>
    </row>
    <row r="23" spans="2:10">
      <c r="B23" s="6" t="s">
        <v>22</v>
      </c>
      <c r="J23" s="14"/>
    </row>
    <row r="24" spans="2:10">
      <c r="B24" s="6" t="s">
        <v>23</v>
      </c>
      <c r="J24" s="14"/>
    </row>
    <row r="25" spans="2:10">
      <c r="B25" s="6" t="s">
        <v>24</v>
      </c>
      <c r="J25" s="14"/>
    </row>
    <row r="26" spans="2:10">
      <c r="B26" s="5" t="s">
        <v>25</v>
      </c>
      <c r="J26" s="14"/>
    </row>
    <row r="27" spans="2:10">
      <c r="B27" s="5" t="s">
        <v>26</v>
      </c>
      <c r="J27" s="14"/>
    </row>
    <row r="28" spans="2:10">
      <c r="B28" s="5" t="s">
        <v>27</v>
      </c>
      <c r="J28" s="14"/>
    </row>
    <row r="29" spans="2:10" ht="25.5">
      <c r="B29" s="5" t="s">
        <v>39</v>
      </c>
      <c r="J29" s="14"/>
    </row>
    <row r="30" spans="2:10" ht="25.5">
      <c r="B30" s="5" t="s">
        <v>40</v>
      </c>
      <c r="J30" s="14"/>
    </row>
    <row r="31" spans="2:10">
      <c r="B31" s="5" t="s">
        <v>28</v>
      </c>
      <c r="J31" s="14"/>
    </row>
    <row r="32" spans="2:10">
      <c r="B32" s="10" t="s">
        <v>41</v>
      </c>
      <c r="J32" s="14"/>
    </row>
    <row r="33" spans="2:10">
      <c r="B33" s="5" t="s">
        <v>29</v>
      </c>
      <c r="J33" s="14"/>
    </row>
    <row r="34" spans="2:10">
      <c r="B34" s="5" t="s">
        <v>30</v>
      </c>
      <c r="J34" s="14"/>
    </row>
    <row r="35" spans="2:10">
      <c r="B35" s="5" t="s">
        <v>31</v>
      </c>
      <c r="J35" s="14"/>
    </row>
    <row r="36" spans="2:10">
      <c r="B36" s="5" t="s">
        <v>32</v>
      </c>
      <c r="J36" s="14"/>
    </row>
    <row r="37" spans="2:10">
      <c r="B37" s="5" t="s">
        <v>33</v>
      </c>
      <c r="J37" s="14"/>
    </row>
    <row r="38" spans="2:10">
      <c r="B38" s="5" t="s">
        <v>34</v>
      </c>
      <c r="J38" s="14"/>
    </row>
    <row r="39" spans="2:10">
      <c r="B39" s="5" t="s">
        <v>42</v>
      </c>
      <c r="J39" s="14"/>
    </row>
    <row r="40" spans="2:10">
      <c r="B40" s="5" t="s">
        <v>43</v>
      </c>
      <c r="J40" s="14"/>
    </row>
    <row r="41" spans="2:10">
      <c r="B41" s="5" t="s">
        <v>44</v>
      </c>
      <c r="J41" s="14"/>
    </row>
    <row r="42" spans="2:10">
      <c r="B42" s="5" t="s">
        <v>45</v>
      </c>
      <c r="J42" s="14"/>
    </row>
    <row r="43" spans="2:10">
      <c r="B43" s="5" t="s">
        <v>48</v>
      </c>
      <c r="J43" s="14"/>
    </row>
    <row r="44" spans="2:10">
      <c r="B44" s="5" t="s">
        <v>47</v>
      </c>
      <c r="J44" s="14"/>
    </row>
    <row r="45" spans="2:10">
      <c r="B45" s="10" t="s">
        <v>46</v>
      </c>
      <c r="J45" s="14"/>
    </row>
    <row r="46" spans="2:10" ht="15.75" thickBot="1">
      <c r="B46" s="9" t="s">
        <v>46</v>
      </c>
      <c r="J46" s="14"/>
    </row>
    <row r="47" spans="2:10">
      <c r="B47" s="1"/>
      <c r="J47" s="14"/>
    </row>
    <row r="48" spans="2:10">
      <c r="B48" s="1"/>
      <c r="J48" s="14"/>
    </row>
    <row r="49" spans="2:10">
      <c r="B49" s="1"/>
      <c r="J49" s="14"/>
    </row>
    <row r="50" spans="2:10">
      <c r="B50" s="1"/>
      <c r="J50" s="14"/>
    </row>
    <row r="51" spans="2:10">
      <c r="B51" s="1"/>
      <c r="J51" s="14"/>
    </row>
    <row r="52" spans="2:10">
      <c r="B52" s="1"/>
      <c r="J52" s="14"/>
    </row>
    <row r="53" spans="2:10">
      <c r="B53" s="1"/>
      <c r="J53" s="14"/>
    </row>
    <row r="54" spans="2:10">
      <c r="B54" s="1"/>
      <c r="J54" s="14"/>
    </row>
    <row r="55" spans="2:10">
      <c r="B55" s="1"/>
      <c r="J55" s="14"/>
    </row>
    <row r="56" spans="2:10">
      <c r="B56" s="1"/>
      <c r="J56" s="14"/>
    </row>
    <row r="57" spans="2:10">
      <c r="B57" s="1"/>
      <c r="J57" s="14"/>
    </row>
    <row r="58" spans="2:10">
      <c r="B58" s="1"/>
      <c r="J58" s="14"/>
    </row>
    <row r="59" spans="2:10">
      <c r="B59" s="1"/>
      <c r="J59" s="14"/>
    </row>
    <row r="60" spans="2:10">
      <c r="B60" s="1"/>
      <c r="J60" s="14"/>
    </row>
    <row r="61" spans="2:10">
      <c r="B61" s="1"/>
      <c r="J61" s="14"/>
    </row>
    <row r="62" spans="2:10">
      <c r="B62" s="1"/>
      <c r="J62" s="14"/>
    </row>
    <row r="63" spans="2:10">
      <c r="B63" s="1"/>
      <c r="J63" s="14"/>
    </row>
    <row r="64" spans="2:10">
      <c r="B64" s="1"/>
      <c r="J64" s="14"/>
    </row>
    <row r="65" spans="2:10">
      <c r="B65" s="1"/>
      <c r="J65" s="14"/>
    </row>
    <row r="66" spans="2:10">
      <c r="B66" s="1"/>
      <c r="J66" s="14"/>
    </row>
    <row r="67" spans="2:10">
      <c r="B67" s="1"/>
      <c r="J67" s="14"/>
    </row>
    <row r="68" spans="2:10">
      <c r="B68" s="1"/>
      <c r="J68" s="14"/>
    </row>
    <row r="69" spans="2:10">
      <c r="B69" s="1"/>
      <c r="J69" s="14"/>
    </row>
    <row r="70" spans="2:10">
      <c r="B70" s="1"/>
      <c r="J70" s="14"/>
    </row>
    <row r="71" spans="2:10">
      <c r="B71" s="1"/>
      <c r="J71" s="14"/>
    </row>
    <row r="72" spans="2:10">
      <c r="B72" s="1"/>
      <c r="J72" s="14"/>
    </row>
    <row r="73" spans="2:10">
      <c r="B73" s="1"/>
      <c r="J73" s="14"/>
    </row>
    <row r="74" spans="2:10">
      <c r="B74" s="1"/>
      <c r="J74" s="14"/>
    </row>
    <row r="75" spans="2:10">
      <c r="B75" s="1"/>
      <c r="J75" s="14"/>
    </row>
    <row r="76" spans="2:10">
      <c r="B76" s="1"/>
      <c r="J76" s="14"/>
    </row>
    <row r="77" spans="2:10">
      <c r="B77" s="1"/>
      <c r="J77" s="14"/>
    </row>
    <row r="78" spans="2:10">
      <c r="B78" s="1"/>
      <c r="J78" s="14"/>
    </row>
    <row r="79" spans="2:10">
      <c r="B79" s="1"/>
      <c r="J79" s="14"/>
    </row>
    <row r="80" spans="2:10">
      <c r="B80" s="1"/>
      <c r="J80" s="14"/>
    </row>
    <row r="81" spans="2:10">
      <c r="B81" s="1"/>
      <c r="J81" s="14"/>
    </row>
    <row r="82" spans="2:10">
      <c r="B82" s="1"/>
      <c r="J82" s="14"/>
    </row>
    <row r="83" spans="2:10">
      <c r="B83" s="1"/>
      <c r="J83" s="14"/>
    </row>
    <row r="84" spans="2:10">
      <c r="B84" s="1"/>
      <c r="J84" s="14"/>
    </row>
    <row r="85" spans="2:10">
      <c r="B85" s="1"/>
      <c r="J85" s="14"/>
    </row>
    <row r="86" spans="2:10">
      <c r="B86" s="1"/>
      <c r="J86" s="14"/>
    </row>
    <row r="87" spans="2:10">
      <c r="B87" s="1"/>
      <c r="J87" s="14"/>
    </row>
    <row r="88" spans="2:10">
      <c r="B88" s="1"/>
      <c r="J88" s="14"/>
    </row>
    <row r="89" spans="2:10">
      <c r="B89" s="1"/>
      <c r="J89" s="14"/>
    </row>
    <row r="90" spans="2:10">
      <c r="B90" s="1"/>
      <c r="J90" s="14"/>
    </row>
    <row r="91" spans="2:10">
      <c r="B91" s="1"/>
      <c r="J91" s="14"/>
    </row>
    <row r="92" spans="2:10">
      <c r="B92" s="1"/>
      <c r="J92" s="14"/>
    </row>
    <row r="93" spans="2:10">
      <c r="B93" s="1"/>
      <c r="J93" s="14"/>
    </row>
    <row r="94" spans="2:10">
      <c r="B94" s="1"/>
      <c r="J94" s="14"/>
    </row>
    <row r="95" spans="2:10">
      <c r="B95" s="1"/>
      <c r="J95" s="14"/>
    </row>
    <row r="96" spans="2:10">
      <c r="B96" s="1"/>
      <c r="J96" s="14"/>
    </row>
    <row r="97" spans="2:10">
      <c r="B97" s="1"/>
      <c r="J97" s="14"/>
    </row>
    <row r="98" spans="2:10">
      <c r="B98" s="1"/>
      <c r="J98" s="14"/>
    </row>
    <row r="99" spans="2:10">
      <c r="B99" s="1"/>
      <c r="J99" s="14"/>
    </row>
    <row r="100" spans="2:10">
      <c r="B100" s="1"/>
      <c r="J100" s="14"/>
    </row>
    <row r="101" spans="2:10">
      <c r="B101" s="1"/>
      <c r="J101" s="14"/>
    </row>
    <row r="102" spans="2:10">
      <c r="B102" s="1"/>
      <c r="J102" s="14"/>
    </row>
    <row r="103" spans="2:10">
      <c r="B103" s="1"/>
      <c r="J103" s="14"/>
    </row>
    <row r="104" spans="2:10">
      <c r="B104" s="1"/>
      <c r="J104" s="14"/>
    </row>
    <row r="105" spans="2:10">
      <c r="B105" s="1"/>
      <c r="J105" s="14"/>
    </row>
    <row r="106" spans="2:10">
      <c r="B106" s="1"/>
      <c r="J106" s="14"/>
    </row>
    <row r="107" spans="2:10">
      <c r="B107" s="1"/>
      <c r="J107" s="14"/>
    </row>
    <row r="108" spans="2:10">
      <c r="B108" s="1"/>
      <c r="J108" s="14"/>
    </row>
    <row r="109" spans="2:10">
      <c r="B109" s="1"/>
      <c r="J109" s="14"/>
    </row>
    <row r="110" spans="2:10">
      <c r="B110" s="1"/>
      <c r="J110" s="14"/>
    </row>
    <row r="111" spans="2:10">
      <c r="B111" s="1"/>
      <c r="J111" s="14"/>
    </row>
    <row r="112" spans="2:10">
      <c r="B112" s="1"/>
      <c r="J112" s="14"/>
    </row>
    <row r="113" spans="2:10">
      <c r="B113" s="1"/>
      <c r="J113" s="14"/>
    </row>
    <row r="114" spans="2:10">
      <c r="B114" s="1"/>
      <c r="J114" s="14"/>
    </row>
    <row r="115" spans="2:10">
      <c r="B115" s="1"/>
      <c r="J115" s="14"/>
    </row>
    <row r="116" spans="2:10">
      <c r="B116" s="1"/>
      <c r="J116" s="14"/>
    </row>
    <row r="117" spans="2:10">
      <c r="B117" s="1"/>
      <c r="J117" s="14"/>
    </row>
    <row r="118" spans="2:10">
      <c r="B118" s="1"/>
      <c r="J118" s="14"/>
    </row>
    <row r="119" spans="2:10">
      <c r="B119" s="1"/>
      <c r="J119" s="14"/>
    </row>
    <row r="120" spans="2:10">
      <c r="B120" s="1"/>
      <c r="J120" s="14"/>
    </row>
    <row r="121" spans="2:10">
      <c r="B121" s="1"/>
      <c r="J121" s="14"/>
    </row>
    <row r="122" spans="2:10">
      <c r="B122" s="1"/>
      <c r="J122" s="14"/>
    </row>
    <row r="123" spans="2:10">
      <c r="B123" s="1"/>
      <c r="J123" s="14"/>
    </row>
    <row r="124" spans="2:10">
      <c r="B124" s="1"/>
      <c r="J124" s="14"/>
    </row>
    <row r="125" spans="2:10">
      <c r="B125" s="1"/>
      <c r="J125" s="14"/>
    </row>
    <row r="126" spans="2:10">
      <c r="B126" s="1"/>
      <c r="J126" s="14"/>
    </row>
    <row r="127" spans="2:10">
      <c r="B127" s="1"/>
      <c r="J127" s="14"/>
    </row>
    <row r="128" spans="2:10">
      <c r="B128" s="1"/>
      <c r="J128" s="14"/>
    </row>
    <row r="129" spans="2:10">
      <c r="B129" s="1"/>
      <c r="J129" s="14"/>
    </row>
    <row r="130" spans="2:10">
      <c r="B130" s="1"/>
      <c r="J130" s="14"/>
    </row>
    <row r="131" spans="2:10">
      <c r="B131" s="1"/>
      <c r="J131" s="14"/>
    </row>
    <row r="132" spans="2:10">
      <c r="B132" s="1"/>
      <c r="J132" s="14"/>
    </row>
    <row r="133" spans="2:10">
      <c r="B133" s="1"/>
      <c r="J133" s="14"/>
    </row>
    <row r="134" spans="2:10">
      <c r="B134" s="1"/>
      <c r="J134" s="14"/>
    </row>
    <row r="135" spans="2:10">
      <c r="B135" s="1"/>
      <c r="J135" s="14"/>
    </row>
    <row r="136" spans="2:10">
      <c r="B136" s="1"/>
      <c r="J136" s="14"/>
    </row>
    <row r="137" spans="2:10">
      <c r="B137" s="1"/>
      <c r="J137" s="14"/>
    </row>
    <row r="138" spans="2:10">
      <c r="B138" s="1"/>
      <c r="J138" s="14"/>
    </row>
    <row r="139" spans="2:10">
      <c r="B139" s="1"/>
      <c r="J139" s="14"/>
    </row>
    <row r="140" spans="2:10">
      <c r="B140" s="1"/>
      <c r="J140" s="14"/>
    </row>
    <row r="141" spans="2:10">
      <c r="B141" s="1"/>
      <c r="J141" s="14"/>
    </row>
    <row r="142" spans="2:10">
      <c r="B142" s="1"/>
      <c r="J142" s="14"/>
    </row>
    <row r="143" spans="2:10">
      <c r="B143" s="1"/>
      <c r="J143" s="14"/>
    </row>
    <row r="144" spans="2:10">
      <c r="B144" s="1"/>
      <c r="J144" s="14"/>
    </row>
    <row r="145" spans="2:10">
      <c r="B145" s="1"/>
      <c r="J145" s="14"/>
    </row>
    <row r="146" spans="2:10">
      <c r="B146" s="1"/>
      <c r="J146" s="14"/>
    </row>
    <row r="147" spans="2:10">
      <c r="B147" s="1"/>
      <c r="J147" s="14"/>
    </row>
    <row r="148" spans="2:10">
      <c r="B148" s="1"/>
      <c r="J148" s="14"/>
    </row>
    <row r="149" spans="2:10">
      <c r="B149" s="1"/>
      <c r="J149" s="14"/>
    </row>
    <row r="150" spans="2:10">
      <c r="B150" s="1"/>
      <c r="J150" s="14"/>
    </row>
    <row r="151" spans="2:10">
      <c r="B151" s="1"/>
      <c r="J151" s="14"/>
    </row>
    <row r="152" spans="2:10">
      <c r="B152" s="1"/>
      <c r="J152" s="14"/>
    </row>
    <row r="153" spans="2:10">
      <c r="B153" s="1"/>
      <c r="J153" s="14"/>
    </row>
    <row r="154" spans="2:10">
      <c r="B154" s="1"/>
      <c r="J154" s="14"/>
    </row>
    <row r="155" spans="2:10">
      <c r="B155" s="1"/>
      <c r="J155" s="14"/>
    </row>
    <row r="156" spans="2:10">
      <c r="B156" s="1"/>
      <c r="J156" s="14"/>
    </row>
    <row r="157" spans="2:10">
      <c r="B157" s="1"/>
      <c r="J157" s="14"/>
    </row>
    <row r="158" spans="2:10">
      <c r="B158" s="1"/>
      <c r="J158" s="14"/>
    </row>
    <row r="159" spans="2:10">
      <c r="B159" s="1"/>
      <c r="J159" s="14"/>
    </row>
    <row r="160" spans="2:10">
      <c r="B160" s="1"/>
      <c r="J160" s="14"/>
    </row>
    <row r="161" spans="2:10">
      <c r="B161" s="1"/>
      <c r="J161" s="14"/>
    </row>
    <row r="162" spans="2:10">
      <c r="B162" s="1"/>
      <c r="J162" s="14"/>
    </row>
    <row r="163" spans="2:10">
      <c r="B163" s="1"/>
      <c r="J163" s="14"/>
    </row>
    <row r="164" spans="2:10">
      <c r="B164" s="1"/>
      <c r="J164" s="14"/>
    </row>
    <row r="165" spans="2:10">
      <c r="B165" s="1"/>
      <c r="J165" s="14"/>
    </row>
    <row r="166" spans="2:10">
      <c r="B166" s="1"/>
      <c r="J166" s="14"/>
    </row>
    <row r="167" spans="2:10">
      <c r="B167" s="1"/>
      <c r="J167" s="14"/>
    </row>
    <row r="168" spans="2:10">
      <c r="B168" s="1"/>
      <c r="J168" s="14"/>
    </row>
    <row r="169" spans="2:10">
      <c r="B169" s="1"/>
      <c r="J169" s="14"/>
    </row>
    <row r="170" spans="2:10">
      <c r="B170" s="1"/>
      <c r="J170" s="14"/>
    </row>
    <row r="171" spans="2:10">
      <c r="B171" s="1"/>
      <c r="J171" s="14"/>
    </row>
    <row r="172" spans="2:10">
      <c r="B172" s="1"/>
      <c r="J172" s="14"/>
    </row>
    <row r="173" spans="2:10">
      <c r="B173" s="1"/>
      <c r="J173" s="14"/>
    </row>
    <row r="174" spans="2:10">
      <c r="B174" s="1"/>
      <c r="J174" s="14"/>
    </row>
    <row r="175" spans="2:10">
      <c r="B175" s="1"/>
      <c r="J175" s="14"/>
    </row>
    <row r="176" spans="2:10">
      <c r="B176" s="1"/>
      <c r="J176" s="14"/>
    </row>
    <row r="177" spans="2:10">
      <c r="B177" s="1"/>
      <c r="J177" s="14"/>
    </row>
    <row r="178" spans="2:10">
      <c r="B178" s="1"/>
      <c r="J178" s="14"/>
    </row>
    <row r="179" spans="2:10">
      <c r="B179" s="1"/>
      <c r="J179" s="14"/>
    </row>
    <row r="180" spans="2:10">
      <c r="B180" s="1"/>
      <c r="J180" s="14"/>
    </row>
    <row r="181" spans="2:10">
      <c r="B181" s="1"/>
      <c r="J181" s="14"/>
    </row>
    <row r="182" spans="2:10">
      <c r="B182" s="1"/>
      <c r="J182" s="14"/>
    </row>
    <row r="183" spans="2:10">
      <c r="B183" s="1"/>
      <c r="J183" s="14"/>
    </row>
    <row r="184" spans="2:10">
      <c r="B184" s="1"/>
      <c r="J184" s="14"/>
    </row>
    <row r="185" spans="2:10">
      <c r="B185" s="1"/>
      <c r="J185" s="14"/>
    </row>
    <row r="186" spans="2:10">
      <c r="B186" s="1"/>
      <c r="J186" s="14"/>
    </row>
    <row r="187" spans="2:10">
      <c r="B187" s="1"/>
      <c r="J187" s="14"/>
    </row>
    <row r="188" spans="2:10">
      <c r="B188" s="1"/>
      <c r="J188" s="14"/>
    </row>
    <row r="189" spans="2:10">
      <c r="B189" s="1"/>
      <c r="J189" s="14"/>
    </row>
    <row r="190" spans="2:10">
      <c r="B190" s="1"/>
      <c r="J190" s="14"/>
    </row>
    <row r="191" spans="2:10">
      <c r="B191" s="1"/>
      <c r="J191" s="14"/>
    </row>
    <row r="192" spans="2:10">
      <c r="B192" s="1"/>
      <c r="J192" s="14"/>
    </row>
    <row r="193" spans="2:10">
      <c r="B193" s="1"/>
      <c r="J193" s="14"/>
    </row>
    <row r="194" spans="2:10">
      <c r="B194" s="1"/>
      <c r="J194" s="14"/>
    </row>
    <row r="195" spans="2:10">
      <c r="B195" s="1"/>
      <c r="J195" s="14"/>
    </row>
    <row r="196" spans="2:10">
      <c r="B196" s="1"/>
      <c r="J196" s="14"/>
    </row>
    <row r="197" spans="2:10">
      <c r="B197" s="2"/>
      <c r="J197" s="14"/>
    </row>
    <row r="198" spans="2:10">
      <c r="B198" s="2"/>
      <c r="J198" s="14"/>
    </row>
    <row r="199" spans="2:10">
      <c r="B199" s="2"/>
      <c r="J199" s="14"/>
    </row>
    <row r="200" spans="2:10">
      <c r="B200" s="2"/>
      <c r="J200" s="14"/>
    </row>
    <row r="201" spans="2:10">
      <c r="B201" s="2"/>
      <c r="J201" s="14"/>
    </row>
    <row r="202" spans="2:10">
      <c r="B202" s="2"/>
      <c r="J202" s="14"/>
    </row>
    <row r="203" spans="2:10">
      <c r="B203" s="2"/>
      <c r="J203" s="14"/>
    </row>
    <row r="204" spans="2:10">
      <c r="B204" s="2"/>
      <c r="J204" s="14"/>
    </row>
    <row r="205" spans="2:10">
      <c r="B205" s="2"/>
      <c r="J205" s="14"/>
    </row>
    <row r="206" spans="2:10">
      <c r="B206" s="2"/>
      <c r="J206" s="14"/>
    </row>
    <row r="207" spans="2:10">
      <c r="B207" s="2"/>
      <c r="J207" s="14"/>
    </row>
    <row r="208" spans="2:10">
      <c r="B208" s="2"/>
      <c r="J208" s="14"/>
    </row>
    <row r="209" spans="2:10">
      <c r="B209" s="2"/>
      <c r="J209" s="14"/>
    </row>
    <row r="210" spans="2:10">
      <c r="B210" s="2"/>
      <c r="J210" s="14"/>
    </row>
    <row r="211" spans="2:10">
      <c r="B211" s="2"/>
      <c r="J211" s="14"/>
    </row>
    <row r="212" spans="2:10">
      <c r="B212" s="2"/>
      <c r="J212" s="14"/>
    </row>
    <row r="213" spans="2:10">
      <c r="B213" s="2"/>
      <c r="J213" s="14"/>
    </row>
    <row r="214" spans="2:10">
      <c r="B214" s="2"/>
      <c r="J214" s="14"/>
    </row>
    <row r="215" spans="2:10">
      <c r="B215" s="2"/>
      <c r="J215" s="14"/>
    </row>
    <row r="216" spans="2:10">
      <c r="B216" s="2"/>
      <c r="J216" s="14"/>
    </row>
    <row r="217" spans="2:10">
      <c r="B217" s="2"/>
      <c r="J217" s="14"/>
    </row>
    <row r="218" spans="2:10">
      <c r="B218" s="2"/>
      <c r="J218" s="14"/>
    </row>
    <row r="219" spans="2:10">
      <c r="B219" s="2"/>
      <c r="J219" s="14"/>
    </row>
    <row r="220" spans="2:10">
      <c r="B220" s="2"/>
      <c r="J220" s="14"/>
    </row>
    <row r="221" spans="2:10">
      <c r="B221" s="2"/>
      <c r="J221" s="14"/>
    </row>
    <row r="222" spans="2:10">
      <c r="B222" s="2"/>
      <c r="J222" s="14"/>
    </row>
    <row r="223" spans="2:10">
      <c r="B223" s="2"/>
      <c r="J223" s="14"/>
    </row>
    <row r="224" spans="2:10">
      <c r="B224" s="2"/>
      <c r="J224" s="14"/>
    </row>
    <row r="225" spans="2:10">
      <c r="B225" s="2"/>
      <c r="J225" s="14"/>
    </row>
    <row r="226" spans="2:10">
      <c r="B226" s="2"/>
      <c r="J226" s="14"/>
    </row>
    <row r="227" spans="2:10">
      <c r="B227" s="2"/>
      <c r="J227" s="14"/>
    </row>
    <row r="228" spans="2:10">
      <c r="B228" s="2"/>
      <c r="J228" s="14"/>
    </row>
    <row r="229" spans="2:10">
      <c r="B229" s="2"/>
      <c r="J229" s="14"/>
    </row>
    <row r="230" spans="2:10">
      <c r="B230" s="2"/>
      <c r="J230" s="14"/>
    </row>
    <row r="231" spans="2:10">
      <c r="B231" s="2"/>
      <c r="J231" s="14"/>
    </row>
    <row r="232" spans="2:10">
      <c r="B232" s="2"/>
      <c r="J232" s="14"/>
    </row>
    <row r="233" spans="2:10">
      <c r="B233" s="2"/>
      <c r="J233" s="14"/>
    </row>
    <row r="234" spans="2:10">
      <c r="B234" s="2"/>
      <c r="J234" s="14"/>
    </row>
    <row r="235" spans="2:10">
      <c r="B235" s="2"/>
      <c r="J235" s="14"/>
    </row>
    <row r="236" spans="2:10">
      <c r="B236" s="2"/>
      <c r="J236" s="14"/>
    </row>
    <row r="237" spans="2:10">
      <c r="B237" s="2"/>
      <c r="J237" s="14"/>
    </row>
    <row r="238" spans="2:10">
      <c r="B238" s="2"/>
      <c r="J238" s="14"/>
    </row>
    <row r="239" spans="2:10">
      <c r="B239" s="2"/>
      <c r="J239" s="14"/>
    </row>
    <row r="240" spans="2:10">
      <c r="B240" s="2"/>
      <c r="J240" s="14"/>
    </row>
    <row r="241" spans="2:10">
      <c r="B241" s="2"/>
      <c r="J241" s="14"/>
    </row>
    <row r="242" spans="2:10">
      <c r="B242" s="2"/>
      <c r="J242" s="14"/>
    </row>
    <row r="243" spans="2:10">
      <c r="B243" s="2"/>
      <c r="J243" s="14"/>
    </row>
    <row r="244" spans="2:10">
      <c r="B244" s="2"/>
      <c r="J244" s="14"/>
    </row>
    <row r="245" spans="2:10">
      <c r="B245" s="2"/>
      <c r="J245" s="14"/>
    </row>
    <row r="246" spans="2:10">
      <c r="B246" s="2"/>
      <c r="J246" s="14"/>
    </row>
    <row r="247" spans="2:10">
      <c r="B247" s="2"/>
      <c r="J247" s="14"/>
    </row>
    <row r="248" spans="2:10">
      <c r="B248" s="2"/>
      <c r="J248" s="14"/>
    </row>
    <row r="249" spans="2:10">
      <c r="B249" s="2"/>
      <c r="J249" s="14"/>
    </row>
    <row r="250" spans="2:10">
      <c r="B250" s="2"/>
      <c r="J250" s="14"/>
    </row>
    <row r="251" spans="2:10">
      <c r="B251" s="2"/>
      <c r="J251" s="14"/>
    </row>
    <row r="252" spans="2:10">
      <c r="B252" s="2"/>
      <c r="J252" s="14"/>
    </row>
    <row r="253" spans="2:10">
      <c r="B253" s="2"/>
      <c r="J253" s="14"/>
    </row>
    <row r="254" spans="2:10">
      <c r="B254" s="2"/>
      <c r="J254" s="14"/>
    </row>
    <row r="255" spans="2:10">
      <c r="B255" s="2"/>
      <c r="J255" s="14"/>
    </row>
    <row r="256" spans="2:10">
      <c r="B256" s="2"/>
      <c r="J256" s="14"/>
    </row>
    <row r="257" spans="2:10">
      <c r="B257" s="2"/>
      <c r="J257" s="14"/>
    </row>
    <row r="258" spans="2:10">
      <c r="B258" s="2"/>
      <c r="J258" s="14"/>
    </row>
    <row r="259" spans="2:10">
      <c r="B259" s="2"/>
      <c r="J259" s="14"/>
    </row>
    <row r="260" spans="2:10">
      <c r="B260" s="2"/>
      <c r="J260" s="14"/>
    </row>
    <row r="261" spans="2:10">
      <c r="B261" s="2"/>
      <c r="J261" s="14"/>
    </row>
    <row r="262" spans="2:10">
      <c r="B262" s="2"/>
      <c r="J262" s="14"/>
    </row>
    <row r="263" spans="2:10">
      <c r="B263" s="2"/>
      <c r="J263" s="14"/>
    </row>
    <row r="264" spans="2:10">
      <c r="B264" s="2"/>
      <c r="J264" s="14"/>
    </row>
    <row r="265" spans="2:10">
      <c r="B265" s="2"/>
      <c r="J265" s="14"/>
    </row>
    <row r="266" spans="2:10">
      <c r="B266" s="2"/>
      <c r="J266" s="14"/>
    </row>
    <row r="267" spans="2:10">
      <c r="B267" s="2"/>
      <c r="J267" s="14"/>
    </row>
    <row r="268" spans="2:10">
      <c r="B268" s="2"/>
      <c r="J268" s="14"/>
    </row>
    <row r="269" spans="2:10">
      <c r="B269" s="2"/>
      <c r="J269" s="14"/>
    </row>
    <row r="270" spans="2:10">
      <c r="B270" s="2"/>
    </row>
    <row r="271" spans="2:10">
      <c r="B271" s="2"/>
    </row>
    <row r="272" spans="2:10">
      <c r="B272" s="2"/>
    </row>
    <row r="273" spans="2:2">
      <c r="B273" s="2"/>
    </row>
    <row r="274" spans="2:2">
      <c r="B274" s="2"/>
    </row>
    <row r="275" spans="2:2">
      <c r="B275" s="2"/>
    </row>
    <row r="276" spans="2:2">
      <c r="B276" s="2"/>
    </row>
    <row r="277" spans="2:2">
      <c r="B277" s="2"/>
    </row>
    <row r="278" spans="2:2">
      <c r="B278" s="2"/>
    </row>
    <row r="279" spans="2:2">
      <c r="B279" s="2"/>
    </row>
    <row r="280" spans="2:2">
      <c r="B280" s="2"/>
    </row>
    <row r="281" spans="2:2">
      <c r="B281" s="2"/>
    </row>
    <row r="282" spans="2:2">
      <c r="B282" s="2"/>
    </row>
    <row r="283" spans="2:2">
      <c r="B283" s="2"/>
    </row>
    <row r="284" spans="2:2">
      <c r="B284" s="2"/>
    </row>
    <row r="285" spans="2:2">
      <c r="B285" s="2"/>
    </row>
    <row r="286" spans="2:2">
      <c r="B286" s="2"/>
    </row>
    <row r="287" spans="2:2">
      <c r="B287" s="2"/>
    </row>
    <row r="288" spans="2:2">
      <c r="B288" s="2"/>
    </row>
    <row r="289" spans="2:2">
      <c r="B289" s="2"/>
    </row>
    <row r="290" spans="2:2">
      <c r="B290" s="2"/>
    </row>
    <row r="291" spans="2:2">
      <c r="B291" s="2"/>
    </row>
    <row r="292" spans="2:2">
      <c r="B292" s="2"/>
    </row>
    <row r="293" spans="2:2">
      <c r="B293" s="2"/>
    </row>
    <row r="294" spans="2:2">
      <c r="B294" s="2"/>
    </row>
    <row r="295" spans="2:2">
      <c r="B295" s="2"/>
    </row>
    <row r="296" spans="2:2">
      <c r="B296" s="2"/>
    </row>
    <row r="297" spans="2:2">
      <c r="B297" s="2"/>
    </row>
    <row r="298" spans="2:2">
      <c r="B298" s="2"/>
    </row>
    <row r="299" spans="2:2">
      <c r="B299" s="2"/>
    </row>
    <row r="300" spans="2:2">
      <c r="B300" s="2"/>
    </row>
    <row r="301" spans="2:2">
      <c r="B301" s="2"/>
    </row>
    <row r="302" spans="2:2">
      <c r="B302" s="2"/>
    </row>
    <row r="303" spans="2:2">
      <c r="B303" s="2"/>
    </row>
    <row r="304" spans="2:2">
      <c r="B304" s="2"/>
    </row>
    <row r="305" spans="2:2">
      <c r="B305" s="2"/>
    </row>
    <row r="306" spans="2:2">
      <c r="B306" s="2"/>
    </row>
    <row r="307" spans="2:2">
      <c r="B307" s="2"/>
    </row>
    <row r="308" spans="2:2">
      <c r="B308" s="2"/>
    </row>
    <row r="309" spans="2:2">
      <c r="B309" s="2"/>
    </row>
    <row r="310" spans="2:2">
      <c r="B310" s="2"/>
    </row>
    <row r="311" spans="2:2">
      <c r="B311" s="2"/>
    </row>
    <row r="312" spans="2:2">
      <c r="B312" s="2"/>
    </row>
    <row r="313" spans="2:2">
      <c r="B313" s="2"/>
    </row>
    <row r="314" spans="2:2">
      <c r="B314" s="2"/>
    </row>
    <row r="315" spans="2:2">
      <c r="B315" s="2"/>
    </row>
    <row r="316" spans="2:2">
      <c r="B316" s="2"/>
    </row>
  </sheetData>
  <sheetProtection algorithmName="SHA-512" hashValue="aopZoBrkHmsHTXhoW1HBbXBS9V3EJTppNd7Y0O+I20zeLyYLPmf+xLA/DoTFbGn15M7unWrnGhtEL4BqM/DOxg==" saltValue="lSN8eit6i859ydefbGqzEA==" spinCount="100000" sheet="1" objects="1" scenarios="1"/>
  <mergeCells count="3">
    <mergeCell ref="D2:D6"/>
    <mergeCell ref="D1:F1"/>
    <mergeCell ref="D7: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A5.3-IC2.3-stiinte.umaniste</vt:lpstr>
      <vt:lpstr>Domenii-CNATDCU</vt:lpstr>
      <vt:lpstr>Personal didactic_RS</vt:lpstr>
      <vt:lpstr>'A5.3-IC2.3-stiinte.umaniste'!Print_Area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2017-11-16T13:54:08Z</cp:lastPrinted>
  <dcterms:created xsi:type="dcterms:W3CDTF">2015-02-12T12:50:59Z</dcterms:created>
  <dcterms:modified xsi:type="dcterms:W3CDTF">2023-04-19T09:00:12Z</dcterms:modified>
</cp:coreProperties>
</file>